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SAI\3 - BAM\MARCHES SAI-BAM\marchés 2025\2025-0102- ACC-fourniture de produits métallurgiques\01-PASSATION\CONSULTATION\DCE version de travail\DCE approuvé\"/>
    </mc:Choice>
  </mc:AlternateContent>
  <bookViews>
    <workbookView xWindow="0" yWindow="0" windowWidth="28800" windowHeight="12300" activeTab="1"/>
  </bookViews>
  <sheets>
    <sheet name="Page de garde" sheetId="2" r:id="rId1"/>
    <sheet name="BPU-DQE" sheetId="1" r:id="rId2"/>
    <sheet name="Annexe coefficient au BPU" sheetId="5" r:id="rId3"/>
    <sheet name="Feuille de calcul" sheetId="4" r:id="rId4"/>
    <sheet name="Prix Nouveaux" sheetId="3" r:id="rId5"/>
  </sheets>
  <definedNames>
    <definedName name="CatA">#REF!</definedName>
    <definedName name="CatB">#REF!</definedName>
    <definedName name="CatC">#REF!</definedName>
    <definedName name="CatD">#REF!</definedName>
    <definedName name="CatE">#REF!</definedName>
    <definedName name="CatF">#REF!</definedName>
    <definedName name="CatG">#REF!</definedName>
    <definedName name="CatH">#REF!</definedName>
    <definedName name="CatJ">#REF!</definedName>
    <definedName name="CatK">#REF!</definedName>
    <definedName name="CatL">#REF!</definedName>
    <definedName name="CatM">#REF!</definedName>
    <definedName name="CatN">#REF!</definedName>
    <definedName name="CatP">#REF!</definedName>
    <definedName name="CatQ">#REF!</definedName>
    <definedName name="CatR">#REF!</definedName>
    <definedName name="CatS">#REF!</definedName>
    <definedName name="_xlnm.Print_Area" localSheetId="1">'BPU-DQE'!$A$1:$G$383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4" l="1"/>
  <c r="G5" i="4" l="1"/>
  <c r="I5" i="4" s="1"/>
  <c r="J6" i="4" s="1"/>
  <c r="L6" i="4" s="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219" i="1"/>
  <c r="G190" i="1"/>
  <c r="G191" i="1"/>
  <c r="G192" i="1"/>
  <c r="G193" i="1"/>
  <c r="G194" i="1"/>
  <c r="G195" i="1"/>
  <c r="G196" i="1"/>
  <c r="G197" i="1"/>
  <c r="G198" i="1"/>
  <c r="G199" i="1"/>
  <c r="G200" i="1"/>
  <c r="G201" i="1"/>
  <c r="G202" i="1"/>
  <c r="G189"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52"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5"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205" i="1" l="1"/>
  <c r="G206" i="1"/>
  <c r="G207" i="1"/>
  <c r="G208" i="1"/>
  <c r="G209" i="1"/>
  <c r="G210" i="1"/>
  <c r="G211" i="1"/>
  <c r="G212" i="1"/>
  <c r="G213" i="1"/>
  <c r="G214" i="1"/>
  <c r="G215" i="1"/>
  <c r="G216" i="1"/>
  <c r="G217" i="1"/>
  <c r="G204" i="1"/>
  <c r="G120" i="1"/>
  <c r="G383" i="1" l="1"/>
</calcChain>
</file>

<file path=xl/comments1.xml><?xml version="1.0" encoding="utf-8"?>
<comments xmlns="http://schemas.openxmlformats.org/spreadsheetml/2006/main">
  <authors>
    <author>HENRY Jean-François TSEF 2E CLASSE DEF</author>
    <author>MOUSSU Stéphane ICDD</author>
  </authors>
  <commentList>
    <comment ref="C4" authorId="0" shapeId="0">
      <text>
        <r>
          <rPr>
            <b/>
            <sz val="9"/>
            <color indexed="81"/>
            <rFont val="Tahoma"/>
            <family val="2"/>
          </rPr>
          <t>HENRY Jean-François TSEF 2E CLASSE DEF:</t>
        </r>
        <r>
          <rPr>
            <sz val="9"/>
            <color indexed="81"/>
            <rFont val="Tahoma"/>
            <family val="2"/>
          </rPr>
          <t xml:space="preserve">
Entrer le prix de la Fourniture € HT</t>
        </r>
      </text>
    </comment>
    <comment ref="F5" authorId="0" shapeId="0">
      <text>
        <r>
          <rPr>
            <b/>
            <sz val="9"/>
            <color indexed="81"/>
            <rFont val="Tahoma"/>
            <family val="2"/>
          </rPr>
          <t>HENRY Jean-François TSEF 2E CLASSE DEF:</t>
        </r>
        <r>
          <rPr>
            <sz val="9"/>
            <color indexed="81"/>
            <rFont val="Tahoma"/>
            <family val="2"/>
          </rPr>
          <t xml:space="preserve">
On arrondi à deux chiffres après la virgule.</t>
        </r>
      </text>
    </comment>
    <comment ref="I5" authorId="0" shapeId="0">
      <text>
        <r>
          <rPr>
            <b/>
            <sz val="9"/>
            <color indexed="81"/>
            <rFont val="Tahoma"/>
            <family val="2"/>
          </rPr>
          <t>HENRY Jean-François TSEF 2E CLASSE DEF:</t>
        </r>
        <r>
          <rPr>
            <sz val="9"/>
            <color indexed="81"/>
            <rFont val="Tahoma"/>
            <family val="2"/>
          </rPr>
          <t xml:space="preserve">
Montant de la Fourniture révisé.</t>
        </r>
      </text>
    </comment>
    <comment ref="J6" authorId="0" shapeId="0">
      <text>
        <r>
          <rPr>
            <b/>
            <sz val="9"/>
            <color indexed="81"/>
            <rFont val="Tahoma"/>
            <family val="2"/>
          </rPr>
          <t>HENRY Jean-François TSEF 2E CLASSE DEF:</t>
        </r>
        <r>
          <rPr>
            <sz val="9"/>
            <color indexed="81"/>
            <rFont val="Tahoma"/>
            <family val="2"/>
          </rPr>
          <t xml:space="preserve">
Montant du Prix Nouveau révisé.</t>
        </r>
      </text>
    </comment>
    <comment ref="K6" authorId="1" shapeId="0">
      <text>
        <r>
          <rPr>
            <b/>
            <sz val="9"/>
            <color indexed="81"/>
            <rFont val="Tahoma"/>
            <family val="2"/>
          </rPr>
          <t>MOUSSU Stéphane ICDD:</t>
        </r>
        <r>
          <rPr>
            <sz val="9"/>
            <color indexed="81"/>
            <rFont val="Tahoma"/>
            <family val="2"/>
          </rPr>
          <t xml:space="preserve">
indiquer le %</t>
        </r>
      </text>
    </comment>
  </commentList>
</comments>
</file>

<file path=xl/sharedStrings.xml><?xml version="1.0" encoding="utf-8"?>
<sst xmlns="http://schemas.openxmlformats.org/spreadsheetml/2006/main" count="1453" uniqueCount="892">
  <si>
    <t>N° des 
prix</t>
  </si>
  <si>
    <t>DESCRIPTION   DES   FOURNITURES</t>
  </si>
  <si>
    <t>CONDITIONNEMENT / COMMENTAIRE</t>
  </si>
  <si>
    <t>Unité</t>
  </si>
  <si>
    <t>Prix proposé  en € (HT) (inclus livraison)</t>
  </si>
  <si>
    <t>quantité</t>
  </si>
  <si>
    <t>total</t>
  </si>
  <si>
    <t>A - Produits en acier et fer noir</t>
  </si>
  <si>
    <t>A1</t>
  </si>
  <si>
    <t>Cornière à ailes égales 35 x 35 x 3,5</t>
  </si>
  <si>
    <t>Lg: 6m acier S235</t>
  </si>
  <si>
    <t>ml</t>
  </si>
  <si>
    <t>A2</t>
  </si>
  <si>
    <t>Cornière à ailes égales 50 x 50 x 5</t>
  </si>
  <si>
    <t>A3</t>
  </si>
  <si>
    <t>Cornière à ailes égales 80 x 80 x 8</t>
  </si>
  <si>
    <t>A4</t>
  </si>
  <si>
    <t>Cornière à ailes égales  40 x 40 x 4</t>
  </si>
  <si>
    <t>A5</t>
  </si>
  <si>
    <t>Cornière à ailes égales  45 x 45 x 4,5</t>
  </si>
  <si>
    <t>A6</t>
  </si>
  <si>
    <t>Cornière à ailes inégales  40 x 25 x 4</t>
  </si>
  <si>
    <t>A7</t>
  </si>
  <si>
    <t>Cornière à ailes inégales  50 x 30 x 5</t>
  </si>
  <si>
    <t>A8</t>
  </si>
  <si>
    <t>Cornière à ailes égales  60 x 60 x 6</t>
  </si>
  <si>
    <t>A9</t>
  </si>
  <si>
    <t>Fer à T  50 x 50 x 6</t>
  </si>
  <si>
    <t>A10</t>
  </si>
  <si>
    <t>Fer carré  de 18</t>
  </si>
  <si>
    <t>A11</t>
  </si>
  <si>
    <t>Fer carré  de 20</t>
  </si>
  <si>
    <t>A12</t>
  </si>
  <si>
    <t>Fer à T  35 x 35 x 4,5</t>
  </si>
  <si>
    <t>A13</t>
  </si>
  <si>
    <t>Fer carré  de 14</t>
  </si>
  <si>
    <t>A14</t>
  </si>
  <si>
    <t>Fer carré  de 16</t>
  </si>
  <si>
    <t>A15</t>
  </si>
  <si>
    <t xml:space="preserve">Fer plat de 100 x 10 </t>
  </si>
  <si>
    <t>A16</t>
  </si>
  <si>
    <t xml:space="preserve">Fer plat de 16 x 4 </t>
  </si>
  <si>
    <t>A17</t>
  </si>
  <si>
    <t xml:space="preserve">Fer plat de 20 x 6 </t>
  </si>
  <si>
    <t>A18</t>
  </si>
  <si>
    <t xml:space="preserve">Fer plat de 30 x 10 </t>
  </si>
  <si>
    <t>A19</t>
  </si>
  <si>
    <t xml:space="preserve">Fer plat de 30 x 6 </t>
  </si>
  <si>
    <t>A20</t>
  </si>
  <si>
    <t xml:space="preserve">Fer plat de 30 x 8 </t>
  </si>
  <si>
    <t>A21</t>
  </si>
  <si>
    <t xml:space="preserve">Fer plat de 40 x 10 </t>
  </si>
  <si>
    <t>A22</t>
  </si>
  <si>
    <t xml:space="preserve">Fer plat de 40 x 12 </t>
  </si>
  <si>
    <t>A23</t>
  </si>
  <si>
    <t xml:space="preserve">Fer plat de 40 x 15 </t>
  </si>
  <si>
    <t>A24</t>
  </si>
  <si>
    <t xml:space="preserve">Fer plat de 40 x 20 </t>
  </si>
  <si>
    <t>A25</t>
  </si>
  <si>
    <t xml:space="preserve">Fer plat de 40 x 8 </t>
  </si>
  <si>
    <t>A26</t>
  </si>
  <si>
    <t xml:space="preserve">Fer plat de 50 x 10 </t>
  </si>
  <si>
    <t>A27</t>
  </si>
  <si>
    <t xml:space="preserve">Fer plat de 50 x 14 </t>
  </si>
  <si>
    <t>A28</t>
  </si>
  <si>
    <t xml:space="preserve">Fer plat de 50 x 5 </t>
  </si>
  <si>
    <t>A29</t>
  </si>
  <si>
    <t xml:space="preserve">Fer plat de 50 x 6 </t>
  </si>
  <si>
    <t>A30</t>
  </si>
  <si>
    <t xml:space="preserve">Fer plat de 50 x 8 </t>
  </si>
  <si>
    <t>A31</t>
  </si>
  <si>
    <t xml:space="preserve">Fer plat de 60 x 6 </t>
  </si>
  <si>
    <t>A32</t>
  </si>
  <si>
    <t xml:space="preserve">Fer plat de 60 x 8 </t>
  </si>
  <si>
    <t>A33</t>
  </si>
  <si>
    <t xml:space="preserve">Fer rond diam.12  </t>
  </si>
  <si>
    <t>A34</t>
  </si>
  <si>
    <t xml:space="preserve">Fer rond diam.14  </t>
  </si>
  <si>
    <t>A35</t>
  </si>
  <si>
    <t xml:space="preserve">Fer rond diam.16 </t>
  </si>
  <si>
    <t>A36</t>
  </si>
  <si>
    <t xml:space="preserve">Fer rond diam.18 </t>
  </si>
  <si>
    <t>A37</t>
  </si>
  <si>
    <t xml:space="preserve">Fer rond diam.20 </t>
  </si>
  <si>
    <t>A38</t>
  </si>
  <si>
    <t xml:space="preserve">Fer rond diam.22 </t>
  </si>
  <si>
    <t>A39</t>
  </si>
  <si>
    <t xml:space="preserve">Fer U de 40 x 20 x 5 </t>
  </si>
  <si>
    <t>Lg: 2m</t>
  </si>
  <si>
    <t>A40</t>
  </si>
  <si>
    <t>Tube carré  120 x 120 x 3</t>
  </si>
  <si>
    <t>A41</t>
  </si>
  <si>
    <t>Tube carré  120 x 120 x 4</t>
  </si>
  <si>
    <t>A42</t>
  </si>
  <si>
    <t>Tube carré  20 x 20 x 2</t>
  </si>
  <si>
    <t>A43</t>
  </si>
  <si>
    <t>Tube carré  30 x 30 x 2</t>
  </si>
  <si>
    <t>A44</t>
  </si>
  <si>
    <t>Tube carré  35 x 35 x 3</t>
  </si>
  <si>
    <t>A45</t>
  </si>
  <si>
    <t>Tube carré  40 x 40 x 2</t>
  </si>
  <si>
    <t>A46</t>
  </si>
  <si>
    <t>Tube carré  40 x 40 x 3</t>
  </si>
  <si>
    <t>A47</t>
  </si>
  <si>
    <t>Tube carré  45 x 45 x 2</t>
  </si>
  <si>
    <t>A48</t>
  </si>
  <si>
    <t>Tube carré  50 x 50 x 2</t>
  </si>
  <si>
    <t>A49</t>
  </si>
  <si>
    <t>Tube carré  50 x 50 x 3</t>
  </si>
  <si>
    <t>A50</t>
  </si>
  <si>
    <t>Tube carré  50 x 50 x 5</t>
  </si>
  <si>
    <t>A51</t>
  </si>
  <si>
    <t>Tube carré  60 x 60 x 3</t>
  </si>
  <si>
    <t>A52</t>
  </si>
  <si>
    <t>Tube carré  120 x 120 x 5</t>
  </si>
  <si>
    <t>A53</t>
  </si>
  <si>
    <t>Tube  20/27</t>
  </si>
  <si>
    <t>A54</t>
  </si>
  <si>
    <t>Tube  33/42</t>
  </si>
  <si>
    <t>A55</t>
  </si>
  <si>
    <t>Tube  50/60</t>
  </si>
  <si>
    <t>A56</t>
  </si>
  <si>
    <t>Tube  76,1/3</t>
  </si>
  <si>
    <t>A57</t>
  </si>
  <si>
    <t>Tube rectangulaire acier  de 100 x 50 x 5,5</t>
  </si>
  <si>
    <t>Epaisseur 5mm max. Lg: 6m acier S235</t>
  </si>
  <si>
    <t>A58</t>
  </si>
  <si>
    <t>Tube rectangulaire acier  de 40 x 20 x 2</t>
  </si>
  <si>
    <t>A59</t>
  </si>
  <si>
    <t>Tube rectangulaire acier  de 40 x 27 x 2</t>
  </si>
  <si>
    <t>A60</t>
  </si>
  <si>
    <t>Tube rectangulaire acier  de 50 x 30 x 2</t>
  </si>
  <si>
    <t>A61</t>
  </si>
  <si>
    <t>Tube rectangulaire acier  de 60 x 30 x 2</t>
  </si>
  <si>
    <t>A62</t>
  </si>
  <si>
    <t>Tube rectangulaire acier  de 60 x 30 x 3</t>
  </si>
  <si>
    <t>A63</t>
  </si>
  <si>
    <t>Tube rectangulaire acier  de 60 x 40 x 2</t>
  </si>
  <si>
    <t>A64</t>
  </si>
  <si>
    <t>Tube rectangulaire acier  de 80 x 40 x 2</t>
  </si>
  <si>
    <t>A65</t>
  </si>
  <si>
    <t>Tube rectangulaire acier  de 80 x 40 x 3</t>
  </si>
  <si>
    <t>A66</t>
  </si>
  <si>
    <t>Tube rectangulaire acier  de 80 x 50 x 3</t>
  </si>
  <si>
    <t>A67</t>
  </si>
  <si>
    <t>Plaque acier de 2000 x 1000 x 20mm</t>
  </si>
  <si>
    <t>Acier S235</t>
  </si>
  <si>
    <t>pièce</t>
  </si>
  <si>
    <t>A68</t>
  </si>
  <si>
    <t>Panneau grillage serrurier soudé galvanisé maille de 50 x 50 fil de diam.4 dimension: 2000 x 1000</t>
  </si>
  <si>
    <t>A69</t>
  </si>
  <si>
    <t>Panneau grillage serrurier soudé galvanisé maille de 50 x 50 fil de diam.4 dimension: 2000 x 1600</t>
  </si>
  <si>
    <t>A70</t>
  </si>
  <si>
    <t>Panneau métal déployé maille standard de 28 x 13 lanière 2mm ep: 1,5mm dimension: 1500 x 2000</t>
  </si>
  <si>
    <t>A71</t>
  </si>
  <si>
    <t>Poutrelle IPE à ailes parallèles de 100mm ailes de 55mm Ep: 5,7 longueur 6ML</t>
  </si>
  <si>
    <t>Acier S275JR</t>
  </si>
  <si>
    <t>A72</t>
  </si>
  <si>
    <t>Poutrelle UAP fer  profil en U de 100 x 50 x 5,5 en longueur de 6ML</t>
  </si>
  <si>
    <t>UPN acier S275JR</t>
  </si>
  <si>
    <t>A73</t>
  </si>
  <si>
    <t>Poutrelle UAP fer  profil en U de 80 x 45 x 5 en longueur de 6ML</t>
  </si>
  <si>
    <t>A74</t>
  </si>
  <si>
    <t>Tôle  de 2000 x 1000 x 3mm</t>
  </si>
  <si>
    <t>A75</t>
  </si>
  <si>
    <t>Tôle  de 2000 x 1000 x 5mm</t>
  </si>
  <si>
    <t>A76</t>
  </si>
  <si>
    <t>Tôle  de 2000 x 1000 x 6mm</t>
  </si>
  <si>
    <t>A77</t>
  </si>
  <si>
    <t>Tôle de 2000 x 1000 x 8mm</t>
  </si>
  <si>
    <t>A78</t>
  </si>
  <si>
    <t>Tôle de 2500 x 1250 x 2mm</t>
  </si>
  <si>
    <t>A79</t>
  </si>
  <si>
    <t>Tôle perforée acier de 2000 x 1000 x 5mm</t>
  </si>
  <si>
    <t>R8T12 en acier S235</t>
  </si>
  <si>
    <t>A80</t>
  </si>
  <si>
    <t>Tôle acier galvanisé à larmes 2000 x 1000 ep:4/6</t>
  </si>
  <si>
    <t>Ep: 5/7</t>
  </si>
  <si>
    <t>A81</t>
  </si>
  <si>
    <t>Tôle acier laminée à chaud 2000 x 1000 x 2</t>
  </si>
  <si>
    <t>A82</t>
  </si>
  <si>
    <t>Tôle acier laminée à chaud 2000 x 1000 x 2,5</t>
  </si>
  <si>
    <t>A83</t>
  </si>
  <si>
    <t>Tôle acier laminée à chaud 2000 x 1000 x 3</t>
  </si>
  <si>
    <t>A84</t>
  </si>
  <si>
    <t>Tôle acier à larmes 2000 x 1000 ep: 5/7</t>
  </si>
  <si>
    <t>A85</t>
  </si>
  <si>
    <t>Tôle acier à larmes 2000 x 1000 ep: 4/6</t>
  </si>
  <si>
    <t>A86</t>
  </si>
  <si>
    <t>Tôle acier à larmes 2000 x 1000 ep: 8/10</t>
  </si>
  <si>
    <t>A87</t>
  </si>
  <si>
    <t>Tôle inoxydable marine 316 de 2000 x 1000 x 2mm</t>
  </si>
  <si>
    <t>A88</t>
  </si>
  <si>
    <t>Tôle inoxydable polie par brossage austénitique (alimentaire) 15/10 de 2000 x 1000</t>
  </si>
  <si>
    <t>GR220 inox 304/304L</t>
  </si>
  <si>
    <t>A89</t>
  </si>
  <si>
    <t>Tôle inoxydable polie par brossage austénitique (alimentaire) 20/10 de 2000 x 1000</t>
  </si>
  <si>
    <t>A90</t>
  </si>
  <si>
    <t>Tôle larmée de 2000 x 1000 x 3mm 3/5 nuance S235JR</t>
  </si>
  <si>
    <t>A91</t>
  </si>
  <si>
    <t>A92</t>
  </si>
  <si>
    <t>A93</t>
  </si>
  <si>
    <t>Tôle striée à damier en AG 5754 de 2000 x 1000 x 1 ep:5/7</t>
  </si>
  <si>
    <t>A94</t>
  </si>
  <si>
    <t>A95</t>
  </si>
  <si>
    <t>Tube à ailes rectangulaires  profil "T" de 40 x 27 x 2mm</t>
  </si>
  <si>
    <t>A96</t>
  </si>
  <si>
    <t>Tube à ailes rectangulaires  profil "L" de 50 x 30 x 2mm</t>
  </si>
  <si>
    <t>A97</t>
  </si>
  <si>
    <t>Tube à ailes rectangulaires  profil "L" de 40 x 27 x 2mm</t>
  </si>
  <si>
    <t>A98</t>
  </si>
  <si>
    <t>Tube carré noir de 70 x 70 x 6mm</t>
  </si>
  <si>
    <t>Fer rond diam.10 noir</t>
  </si>
  <si>
    <t>Rond étiré 10 Lg: 3m en acier S235</t>
  </si>
  <si>
    <t>A100</t>
  </si>
  <si>
    <t>fer plat de 40 x 5 noir</t>
  </si>
  <si>
    <t>Plat 40x5 Lg: 6m en acier S235</t>
  </si>
  <si>
    <t>A101</t>
  </si>
  <si>
    <t>fer plat de 40 x 4 noir</t>
  </si>
  <si>
    <t>Plat 40x4 Lg: 6m en acier S235</t>
  </si>
  <si>
    <t>A102</t>
  </si>
  <si>
    <t>fer plat de 45 x 6 noir</t>
  </si>
  <si>
    <t>Plat 45x6 Lg: 6m en acier S235</t>
  </si>
  <si>
    <t>A103</t>
  </si>
  <si>
    <t xml:space="preserve">tôle à froid de 2500 x 1250 x 0.8mm </t>
  </si>
  <si>
    <t>A104</t>
  </si>
  <si>
    <t xml:space="preserve">cornière à ailes égales noire de 25 x 25 x 3 </t>
  </si>
  <si>
    <t>Cornière 25x25x3 Lg: 6m en acier S235</t>
  </si>
  <si>
    <t>A105</t>
  </si>
  <si>
    <t xml:space="preserve">tôle noire de 2500 x 1250 x 3 </t>
  </si>
  <si>
    <t>Tôle à chaud 1250x2500x3 en acier S235</t>
  </si>
  <si>
    <t>A106</t>
  </si>
  <si>
    <t>tube à ailes rectangulaires profil " T  15 " de 40 x 27 x 2 en 6ml</t>
  </si>
  <si>
    <t>Tube à ailes 40x27x2 T15 Lg: 6m en acier S235</t>
  </si>
  <si>
    <t>A107</t>
  </si>
  <si>
    <t xml:space="preserve">tube à ailes rectangulaires profil " L 15 " de 40 x 27 x 2 en 6ml </t>
  </si>
  <si>
    <t>Tube à ailes 40x27x2 L15 Lg: 6m en acier S235</t>
  </si>
  <si>
    <t>A108</t>
  </si>
  <si>
    <t>cornière à ailes égales de 100 x 100 x 10 en 6ml</t>
  </si>
  <si>
    <t>A109</t>
  </si>
  <si>
    <t>cornière à ailes égales de 120 x 120 x 12 en 6ml</t>
  </si>
  <si>
    <t>A110</t>
  </si>
  <si>
    <t>fer plat de 70 x 6 noir</t>
  </si>
  <si>
    <t>Plat 70x6 Lg: 6m en acier S235</t>
  </si>
  <si>
    <t>A111</t>
  </si>
  <si>
    <t>fer plat de 30 x 4 noir</t>
  </si>
  <si>
    <t>Plat 30x4 Lg: 6m en acier S235</t>
  </si>
  <si>
    <t>A112</t>
  </si>
  <si>
    <t xml:space="preserve">poutrelle UPN à ailes égales de 80 x 45  </t>
  </si>
  <si>
    <t>A113</t>
  </si>
  <si>
    <t xml:space="preserve">poutrelle UPN à ailes égales de 100 x 50 </t>
  </si>
  <si>
    <t>A114</t>
  </si>
  <si>
    <t>tôle noire de 2000 x 1000 x 10</t>
  </si>
  <si>
    <t>tube carré noir de 35 x 35 x 2mm</t>
  </si>
  <si>
    <t>bouchon plastique de finition noire pour tube serrurier de 50 x 30 x 2mm</t>
  </si>
  <si>
    <t xml:space="preserve">embout à ailettes entrant pour tube carré de 30 x 30 x 2mm  </t>
  </si>
  <si>
    <t>B - Produits en acier inoxydable</t>
  </si>
  <si>
    <t>B1</t>
  </si>
  <si>
    <t>Caillebotis inoxydable 416 L : 600 x 600 ep: 30mm</t>
  </si>
  <si>
    <t>B2</t>
  </si>
  <si>
    <t>Cornière à ailes égales inoxydable 30 x 30 x 3</t>
  </si>
  <si>
    <t>Lg: 6m inox 304/304L</t>
  </si>
  <si>
    <t>B3</t>
  </si>
  <si>
    <t>Cornière à ailes égales inoxydable 50 x 50 x 5</t>
  </si>
  <si>
    <t>B4</t>
  </si>
  <si>
    <t>Fer plat de 120 x 8 inoxydable 304L</t>
  </si>
  <si>
    <t>Lg: 6m</t>
  </si>
  <si>
    <t>B5</t>
  </si>
  <si>
    <t>Fer plat de 100 x 10 inoxydable 316L</t>
  </si>
  <si>
    <t>B6</t>
  </si>
  <si>
    <t>Fer plat de 25 x 3 inoxydable 316L</t>
  </si>
  <si>
    <t>B7</t>
  </si>
  <si>
    <t>Fer plat de 50 x 10 inoxydable 316L</t>
  </si>
  <si>
    <t>B8</t>
  </si>
  <si>
    <t>Fer rond diam.10 inoxydable 316L</t>
  </si>
  <si>
    <t>Lg: 3m</t>
  </si>
  <si>
    <t>B9</t>
  </si>
  <si>
    <t>Fer rond diam.12 inoxydable 316L</t>
  </si>
  <si>
    <t>B10</t>
  </si>
  <si>
    <t>Fer U de 60 x 30 inoxydable</t>
  </si>
  <si>
    <t>Lg: 6m en inox 304/304L</t>
  </si>
  <si>
    <t>B11</t>
  </si>
  <si>
    <t>Tube inoxydable 316L roulé soudé section 26,9 x 2,6</t>
  </si>
  <si>
    <t>B12</t>
  </si>
  <si>
    <t>Tube inoxydable 316L roulé soudé section 33,7 x 2</t>
  </si>
  <si>
    <t>B13</t>
  </si>
  <si>
    <t>Tube inoxydable 316L roulé soudé section 42,4 x 2</t>
  </si>
  <si>
    <t>B14</t>
  </si>
  <si>
    <t>Tube rond inoxydable 316L roulé soudé section de 60,3 x 2</t>
  </si>
  <si>
    <t>B15</t>
  </si>
  <si>
    <t>Tôle plane inoxydable 316L de 2000 x 1000 x 4</t>
  </si>
  <si>
    <t>B16</t>
  </si>
  <si>
    <t>Tube carré inoxydable 304L ou 316L de 35 x 35 x 1,5mm</t>
  </si>
  <si>
    <t>Lg: 6m en inox 316/316L</t>
  </si>
  <si>
    <t>B17</t>
  </si>
  <si>
    <t>Tube carré inoxydable 304L ou 316L de 60 x 60 x 2mm</t>
  </si>
  <si>
    <t>B18</t>
  </si>
  <si>
    <t>Tôle plane inoxydable 316L de 2000 x 1000 x 1,5mm</t>
  </si>
  <si>
    <t>B19</t>
  </si>
  <si>
    <t>Tôle plane inoxydable 316L de 2000 x 1000 x 2mm</t>
  </si>
  <si>
    <t>B20</t>
  </si>
  <si>
    <t>Tôle plane inoxydable 316L de 2000 x 1000 x 3mm à perforations rondes de 10mm entraxe de 15mm</t>
  </si>
  <si>
    <t>B21</t>
  </si>
  <si>
    <t>Tôle plane inoxydable 316L de 2000 x 1000 x 3mm</t>
  </si>
  <si>
    <t>B22</t>
  </si>
  <si>
    <t>Tôle plane inoxydable 304L de 2000 x 1000 x 3mm</t>
  </si>
  <si>
    <t>B23</t>
  </si>
  <si>
    <t>Tôle plane inoxydable 304L polie grain 220 de 2000 x 1000 x 1,5mm</t>
  </si>
  <si>
    <t>B24</t>
  </si>
  <si>
    <t>Tôle plane inoxydable 304L polie grain 220 de 2500 x 1250 x 1,5mm</t>
  </si>
  <si>
    <t>B25</t>
  </si>
  <si>
    <t>Tôle plane inoxydable 304L de 2000 x 1000 x 2</t>
  </si>
  <si>
    <t>B26</t>
  </si>
  <si>
    <t>fer plat inoxydable 304L de 30 x 4 en 6ml</t>
  </si>
  <si>
    <t>B27</t>
  </si>
  <si>
    <t>fer plat inoxydable 304L de 40 x 5 en 6ml</t>
  </si>
  <si>
    <t>B28</t>
  </si>
  <si>
    <t xml:space="preserve">tôle perforée inoxydable 304L 2000 x 1000 x 3 diam. des perforations 10mm ref: TPR1015155 </t>
  </si>
  <si>
    <t>B29</t>
  </si>
  <si>
    <t xml:space="preserve">tôle plane inoxydable 304L de 2000 x 1000 x 5 </t>
  </si>
  <si>
    <t>B30</t>
  </si>
  <si>
    <t>tube carré inoxydable 304L de 30 x 30 x 2mm en 6ml</t>
  </si>
  <si>
    <t>B31</t>
  </si>
  <si>
    <t xml:space="preserve">tube rectangulaire inoxydable 304L de 50 x 30 x 2mm en 6ml </t>
  </si>
  <si>
    <t>C - Produits en acier galvanisé</t>
  </si>
  <si>
    <t>C1</t>
  </si>
  <si>
    <t>Cornière galvanisé 35 x 35 x 3,5</t>
  </si>
  <si>
    <t>C2</t>
  </si>
  <si>
    <t>Cornière galvanisé 40 x 40 x 4</t>
  </si>
  <si>
    <t>C3</t>
  </si>
  <si>
    <t>Fer plat de 30 x 5 galvanisé</t>
  </si>
  <si>
    <t>C4</t>
  </si>
  <si>
    <t>Fer plat de 40 x 5 galvanisé</t>
  </si>
  <si>
    <t>C5</t>
  </si>
  <si>
    <t>Tube rectangulaire galvanisé de 100 x 50 x 2</t>
  </si>
  <si>
    <t>C6</t>
  </si>
  <si>
    <t>Tube rectangulaire galvanisé de 35 x 20 x 2</t>
  </si>
  <si>
    <t>C7</t>
  </si>
  <si>
    <t>Tube rectangulaire galvanisé de 40 x 20 x 1,5</t>
  </si>
  <si>
    <t>C8</t>
  </si>
  <si>
    <t>Tube rectangulaire galvanisé de 40 x 27 x 2</t>
  </si>
  <si>
    <t>C9</t>
  </si>
  <si>
    <t>C10</t>
  </si>
  <si>
    <t>Tube rectangulaire galvanisé de 50 x 30 x 2</t>
  </si>
  <si>
    <t>C11</t>
  </si>
  <si>
    <t>Tube rectangulaire galvanisé de 60 x 30 x 2</t>
  </si>
  <si>
    <t>C12</t>
  </si>
  <si>
    <t>Tube rectangulaire galvanisé de 60 x 40 x 2</t>
  </si>
  <si>
    <t>C13</t>
  </si>
  <si>
    <t>C14</t>
  </si>
  <si>
    <t>Tube rectangulaire galvanisé de 80 x 40 x 2</t>
  </si>
  <si>
    <t>C15</t>
  </si>
  <si>
    <t>Tube rectangulaire galvanisé de 80 x 40 x 3</t>
  </si>
  <si>
    <t>C16</t>
  </si>
  <si>
    <t>C17</t>
  </si>
  <si>
    <t>Tube carré galvanisé de 20 x 20 x 1,5mm</t>
  </si>
  <si>
    <t>C18</t>
  </si>
  <si>
    <t>Tube carré galvanisé de 35 x 35 x 2mm</t>
  </si>
  <si>
    <t>C19</t>
  </si>
  <si>
    <t>Tube carré galvanisé de 40 x 40 x 2mm</t>
  </si>
  <si>
    <t>C20</t>
  </si>
  <si>
    <t>Tube galvanisé 15/21 fileté</t>
  </si>
  <si>
    <t>C21</t>
  </si>
  <si>
    <t>Tube galvanisé 20/27 fileté</t>
  </si>
  <si>
    <t>C22</t>
  </si>
  <si>
    <t>Tube galvanisé 26/34 fileté</t>
  </si>
  <si>
    <t>C23</t>
  </si>
  <si>
    <t>Tube galvanisé 33/42 non fileté</t>
  </si>
  <si>
    <t>C24</t>
  </si>
  <si>
    <t>Tube galvanisé 40/49</t>
  </si>
  <si>
    <t>C25</t>
  </si>
  <si>
    <t>Tube galvanisé 48,3/2,9</t>
  </si>
  <si>
    <t>C26</t>
  </si>
  <si>
    <t>Panneau grillagé serrurier soudé galvanisé maille de 50 x 50 fil de 4mm de 2500 x 2000</t>
  </si>
  <si>
    <t>C27</t>
  </si>
  <si>
    <t>Caillebotis standard acier galvanisénisé électropressé 800 x 1000 maille de 
30 x 30 barre porteuse de 30 x 2</t>
  </si>
  <si>
    <t>C28</t>
  </si>
  <si>
    <t>Caillebotis standard acier galvanisénisé électropressé 800 x 500 maille de 
30 x 30 barre porteuse de 30 x 2</t>
  </si>
  <si>
    <t>C29</t>
  </si>
  <si>
    <t>Tôle plane galvanisé à perforations rondes de 10mm entraxe 14mm de 2000 x 1000 x 1,5mm</t>
  </si>
  <si>
    <t>C30</t>
  </si>
  <si>
    <t>Tôle plane galvanisé à perforations rondes de 10mm entraxe 14mm de 2000 x 1000 x 2mm</t>
  </si>
  <si>
    <t>C31</t>
  </si>
  <si>
    <t>Tôle plane galvanisé de 2000 x 1000 x 1mm</t>
  </si>
  <si>
    <t>DX51D</t>
  </si>
  <si>
    <t>C32</t>
  </si>
  <si>
    <t>Tôle plane galvanisé de 2000 x 1000 x 1,5mm</t>
  </si>
  <si>
    <t>C33</t>
  </si>
  <si>
    <t>Tôle plane galvanisé de 2000 x 1000 x 2mm</t>
  </si>
  <si>
    <t>C34</t>
  </si>
  <si>
    <t>Tôle plane galvanisé de 2000 x 1000 x 3mm</t>
  </si>
  <si>
    <t>C35</t>
  </si>
  <si>
    <t>Tôle plane galvanisé de 2000 x 1000 x 4mm</t>
  </si>
  <si>
    <t>C36</t>
  </si>
  <si>
    <t>Tôle plane galvanisé de 2500 x 1250 x 2mm</t>
  </si>
  <si>
    <t>Tôle électrozinguée de 2000 x 1000 x 2mm</t>
  </si>
  <si>
    <t>profil pareclose de 16 x 12 x 1.25 galva</t>
  </si>
  <si>
    <t>U1072 - Dim. (A:12 ; B:16 ; e:1,25)</t>
  </si>
  <si>
    <t xml:space="preserve">vis pareclose de 5 x 80 longueur 10mm boîte de 250 </t>
  </si>
  <si>
    <t>boîte</t>
  </si>
  <si>
    <t>D - Produits en aluminium</t>
  </si>
  <si>
    <t>D1</t>
  </si>
  <si>
    <t xml:space="preserve">Cornière aluminium à ailes égales 25 x 25 x 1,5 </t>
  </si>
  <si>
    <t>Epaisseur 2mm - Lg: 6m alu 6060</t>
  </si>
  <si>
    <t>D2</t>
  </si>
  <si>
    <t xml:space="preserve">Cornière aluminium à ailes inégales 20 x 30 x 2 </t>
  </si>
  <si>
    <t>Lg: 6m alu 6060</t>
  </si>
  <si>
    <t>D3</t>
  </si>
  <si>
    <t>Méplat aluminium 20 x 2 en 6ML</t>
  </si>
  <si>
    <t>Alu 6060</t>
  </si>
  <si>
    <t>D4</t>
  </si>
  <si>
    <t>Méplat aluminium 40 x 2 en 6ML</t>
  </si>
  <si>
    <t>D5</t>
  </si>
  <si>
    <t>Tôle aluminium 5086 ou 5754 de 2000 x 1000 x 2mm</t>
  </si>
  <si>
    <t>Alu 5754</t>
  </si>
  <si>
    <t>D6</t>
  </si>
  <si>
    <t>Tôle aluminium 5754 de 2000 x 1000 x 3mm</t>
  </si>
  <si>
    <t>D7</t>
  </si>
  <si>
    <t>Tôle aluminium à damier 5 larmes 2500 x 1250 x 3/4,5mm</t>
  </si>
  <si>
    <t>D8</t>
  </si>
  <si>
    <t>Tôle aluminium à damier 5 larmes 3000 x 1500 x 4/5,4mm</t>
  </si>
  <si>
    <t>D9</t>
  </si>
  <si>
    <t>Tôle aluminium AG 5754 de 2500 x 1250 x 2</t>
  </si>
  <si>
    <t>D10</t>
  </si>
  <si>
    <t>Tôle aluminium laquée blanche de 2500 x 1250 x 1,5mm</t>
  </si>
  <si>
    <t>Ral 9010</t>
  </si>
  <si>
    <t>D11</t>
  </si>
  <si>
    <t>Tôle aluminium 5083 ou 5086 de 2000 x 1000 x 1,5mm</t>
  </si>
  <si>
    <t>Alu 5086</t>
  </si>
  <si>
    <t>D12</t>
  </si>
  <si>
    <t>cornière aluminium de 40 X 20</t>
  </si>
  <si>
    <t>Cornière inégale 40x20x2 Lg: 6m en alu 6060</t>
  </si>
  <si>
    <t>D13</t>
  </si>
  <si>
    <t>Tôle aluminium à damiers 5 larmes de 2500 x 1250  x 5,5 / 7mm</t>
  </si>
  <si>
    <t>Tôle à damiers 1250x2500x5,5/7 en alu 5754</t>
  </si>
  <si>
    <t>D14</t>
  </si>
  <si>
    <t>tôle aluminium brute de 3000 x 1500 x 2.5</t>
  </si>
  <si>
    <t>Tôle 1500x3000x2,5 en alu 5754</t>
  </si>
  <si>
    <t>E - Grillages, protections et accessoires</t>
  </si>
  <si>
    <t>E1</t>
  </si>
  <si>
    <t>Fil de tension plastifié vert diam.2,10/2,70 en rouleau de 100ML</t>
  </si>
  <si>
    <t>E2</t>
  </si>
  <si>
    <t>Grillage à poules 1m50 de large maille triple torsion galvanisé de 13mm en rouleau de 50ML</t>
  </si>
  <si>
    <t>E3</t>
  </si>
  <si>
    <t>Grillage bordure défensive en aluminium Ht. 2ML fil de diam. 3,9 maille de 50 rouleau de 25ML</t>
  </si>
  <si>
    <t>E4</t>
  </si>
  <si>
    <t>Grillage simple torsion plastifié vert Ht. 1M20 maille de 50 en rouleau de 25ML</t>
  </si>
  <si>
    <t>E5</t>
  </si>
  <si>
    <t>Grillage simple torsion plastifié vert Ht.2M00 maille de 50 en rouleau de 25ML</t>
  </si>
  <si>
    <t>E6</t>
  </si>
  <si>
    <t>Grillage soudé Pantanet Protect ou similaire plastifié vert RAL 6073 maille de 50,8 x 50,8mm  Ht.1M52 en rouleau de 25M</t>
  </si>
  <si>
    <t>E7</t>
  </si>
  <si>
    <t>Panneau grillage vert 3 ondulations maille de 200 x 100mm dimension: 1930 x 2500mm</t>
  </si>
  <si>
    <t>Panneau nylofor 3D vert, maille 200x50</t>
  </si>
  <si>
    <t>E8</t>
  </si>
  <si>
    <t>Panneau grillage Nyloflor3D ou similaire plastifié vert maille de 200 x 50 fil de diam. 5mm longueur 2500mm Ht 2430mm</t>
  </si>
  <si>
    <t>E9</t>
  </si>
  <si>
    <t>Panneau grillage Nyloflor3D ou similaire plastifié vert maille de 200 x 50 fil de diam. 5mm longueur 2500mm Ht 1530mm</t>
  </si>
  <si>
    <t>E10</t>
  </si>
  <si>
    <t>Panneau grillage Nyloflor3D ou similaire plastifié vert maille de 200 x 50 fil de diam. 5mm longueur 2500mm Ht 1730mm</t>
  </si>
  <si>
    <t>E11</t>
  </si>
  <si>
    <t>Panneau grillage Nyloflor3D ou similaire plastifié vert maille de 200 x 50 fil de diam. 5mm longueur 2500mm Ht 2030mm</t>
  </si>
  <si>
    <t>E12</t>
  </si>
  <si>
    <t>Piquet de clôture en T de 30mm vert longueur 1450mm</t>
  </si>
  <si>
    <t>E13</t>
  </si>
  <si>
    <t>Poteau de clôture BEKACLIP professionnel ou similaire diam. 48mm x 1,5mm Ht 2300mm vert RAL 6005</t>
  </si>
  <si>
    <t>E17</t>
  </si>
  <si>
    <t xml:space="preserve">panneau métal déployé 1500 x 2000 maille standard 43 X 20, lanière 2.5mm ep. 2 </t>
  </si>
  <si>
    <t>F. articles nouveaux</t>
  </si>
  <si>
    <t>F01</t>
  </si>
  <si>
    <t>Fer carré noir de 10</t>
  </si>
  <si>
    <t>F02</t>
  </si>
  <si>
    <t xml:space="preserve">Fer plat noir de 20 x 3 </t>
  </si>
  <si>
    <t>F03</t>
  </si>
  <si>
    <t>Fer plat noir de 35 x 4</t>
  </si>
  <si>
    <t>F04</t>
  </si>
  <si>
    <t xml:space="preserve">Fer plat à angles vifs aluminium de 80 x 8 </t>
  </si>
  <si>
    <t>F05</t>
  </si>
  <si>
    <t>Fer rond plein aluminium de diamètre 18</t>
  </si>
  <si>
    <t>F06</t>
  </si>
  <si>
    <t>Fer rond plein aluminium de diamètre 15</t>
  </si>
  <si>
    <t>F07</t>
  </si>
  <si>
    <t>Fer rond diamètre 7 / 304 L inox</t>
  </si>
  <si>
    <t>F08</t>
  </si>
  <si>
    <t>Fer U à angles vifs aluminium de 30 x 50 x 30 x 3</t>
  </si>
  <si>
    <t>F09</t>
  </si>
  <si>
    <t>Tube carré aluminium 40 x 40 x 4</t>
  </si>
  <si>
    <t>F11</t>
  </si>
  <si>
    <t>Tube carré noir de 35 x 35 x 2</t>
  </si>
  <si>
    <t>F12</t>
  </si>
  <si>
    <t>Tube carré galva de 30 x 30 x 2</t>
  </si>
  <si>
    <t>F13</t>
  </si>
  <si>
    <t>Tube carré galva de 50 x 50 x 2</t>
  </si>
  <si>
    <t>F14</t>
  </si>
  <si>
    <t>Tube rectangulaire aluminium de 120 x 40 x 4 mm</t>
  </si>
  <si>
    <t>F15</t>
  </si>
  <si>
    <t>Tube rond en aluminium de 40 x 5</t>
  </si>
  <si>
    <t>F16</t>
  </si>
  <si>
    <t>Tube à ailes rectangulaire profil "T15" de 20 x 34 x 2</t>
  </si>
  <si>
    <t>F17</t>
  </si>
  <si>
    <t>Tube à ailes rectangulaire profil "L15" de 20 x 34 x 2</t>
  </si>
  <si>
    <t>F18</t>
  </si>
  <si>
    <t>Tube noir 15/21</t>
  </si>
  <si>
    <t>F19</t>
  </si>
  <si>
    <t>Tôle aluminium plane 2000 x 1000 x 4</t>
  </si>
  <si>
    <t>alu 5754</t>
  </si>
  <si>
    <t>F20</t>
  </si>
  <si>
    <t>Tôle noire de 2000 x 1000 x 2 mm</t>
  </si>
  <si>
    <t>acier S235</t>
  </si>
  <si>
    <t>F21</t>
  </si>
  <si>
    <t>Tôle noire de 2000 x 1000 x 4 mm</t>
  </si>
  <si>
    <t>F22</t>
  </si>
  <si>
    <t>Tôle noire de 2000 x 1000 x 1 mm</t>
  </si>
  <si>
    <t>F23</t>
  </si>
  <si>
    <t>Tôle noire de 3000 x 1500 x 2,5 mm</t>
  </si>
  <si>
    <t>F24</t>
  </si>
  <si>
    <t>Tôle bardage ondulée 3000x988x0.75 (14 ondes) en acier galvanisé</t>
  </si>
  <si>
    <t>F25</t>
  </si>
  <si>
    <t>Tôle plane inox 316 L de 2500 x 1250 x 1,5 mm</t>
  </si>
  <si>
    <t>inox 316</t>
  </si>
  <si>
    <t>F26</t>
  </si>
  <si>
    <t>Tôle plane inox 316 L de 2000 x 1000 x 1 mm</t>
  </si>
  <si>
    <t>F27</t>
  </si>
  <si>
    <t>Tôle plane inox 304 L de 2000 x 1000 x 2 mm</t>
  </si>
  <si>
    <t>inox 304</t>
  </si>
  <si>
    <t>F28</t>
  </si>
  <si>
    <t>Tôle plane inox 304 L de 2000 x 1000 x 1,5 mm</t>
  </si>
  <si>
    <t>F29</t>
  </si>
  <si>
    <t>Tôle plane galva de 2500 x 1250 x 1,5 mm</t>
  </si>
  <si>
    <t>acier S235 (DX51D)</t>
  </si>
  <si>
    <t>F30</t>
  </si>
  <si>
    <t>Poutrelle HEA à larges ailes (à faces parallèles) de 100 en 6 ml</t>
  </si>
  <si>
    <t>Lg: 6m en acier S235 (S275JR)</t>
  </si>
  <si>
    <t>F31</t>
  </si>
  <si>
    <t>Main courante moulurée de 45 x 16 en 6 ml</t>
  </si>
  <si>
    <t>TOTAL</t>
  </si>
  <si>
    <t>A99</t>
  </si>
  <si>
    <t xml:space="preserve">Objet </t>
  </si>
  <si>
    <t>BCRM Toulon – ESID Toulon – Boîte postale n° 71 – 83 800 Toulon Cedex 9</t>
  </si>
  <si>
    <t>BORDEREAU DES PRIX UNITAIRES  et DEVIS QUANTITATIF ESTIMATIF</t>
  </si>
  <si>
    <t xml:space="preserve">DEVIS QUANTITATIF ESTIMATIF            </t>
  </si>
  <si>
    <t xml:space="preserve">BORDEREAU DE PRIX UNITAIRES                                                                                                                                     </t>
  </si>
  <si>
    <t>F32</t>
  </si>
  <si>
    <t>Tôle a damier aluminium L de 2500 x 1250 x 4/5,4</t>
  </si>
  <si>
    <t>Lg : 2,50m ALU5754</t>
  </si>
  <si>
    <t>F33</t>
  </si>
  <si>
    <t>Tôle aluminium brute de 2500 x 1250 x 6</t>
  </si>
  <si>
    <t>F34</t>
  </si>
  <si>
    <t>Fer carré noir de 10mm x 6,10ML</t>
  </si>
  <si>
    <t>Lg: 6,10m</t>
  </si>
  <si>
    <t>F35</t>
  </si>
  <si>
    <t>Tôle plane inox en 304 L polies de 2000 x 1000 x2mm</t>
  </si>
  <si>
    <t>F36</t>
  </si>
  <si>
    <t>Tube carré noir 60 x 60 x 2 EN 6,05ml</t>
  </si>
  <si>
    <t>Lg : 6,05m</t>
  </si>
  <si>
    <t>F37</t>
  </si>
  <si>
    <t>Tube carré noir 120 x 60 x 3 EN 6,05ml</t>
  </si>
  <si>
    <t>Lg: 6,05m</t>
  </si>
  <si>
    <t>F38</t>
  </si>
  <si>
    <t>Tôle noir de 2000 x 1000 x 4mm</t>
  </si>
  <si>
    <t>F39</t>
  </si>
  <si>
    <t>Fer plat de 80 x 6 x 6,10ml noir</t>
  </si>
  <si>
    <t>Lg : 6,10m</t>
  </si>
  <si>
    <t>Barre</t>
  </si>
  <si>
    <t>F40</t>
  </si>
  <si>
    <t>Tube rond sans soudure noir diamètre 42,4mm, épaisseur 3,25 en 6ml</t>
  </si>
  <si>
    <t>Lg: 6,00m</t>
  </si>
  <si>
    <t>F41</t>
  </si>
  <si>
    <t>Courbe (Coude) à souder noir 3D à 90° diamètre 42,4mm épaisseur 2,6mm</t>
  </si>
  <si>
    <t>F42</t>
  </si>
  <si>
    <t>Courbe à souder noir 3D à 90° diamètre 42,4mm épaisseur 2,6mm</t>
  </si>
  <si>
    <t xml:space="preserve">pièce </t>
  </si>
  <si>
    <t>F43</t>
  </si>
  <si>
    <t>Fonds à souder galva diamètre 42,4mm</t>
  </si>
  <si>
    <t>F44</t>
  </si>
  <si>
    <t>Fer rond diamètre 8 inox 316 L, 3ml</t>
  </si>
  <si>
    <t>Lg: 3,00m INOX</t>
  </si>
  <si>
    <t>F45</t>
  </si>
  <si>
    <t>Tube carré noir 100 x 100 x 3 en 6ml</t>
  </si>
  <si>
    <t>F46</t>
  </si>
  <si>
    <t>Tube rond inox 304 L diamètre 48,3 x 2mm en 6ml</t>
  </si>
  <si>
    <t>Lg: 6,00m INOX</t>
  </si>
  <si>
    <t>F47</t>
  </si>
  <si>
    <t>Fonds de tube à souder inox diamètre 48,3 épaisseur 2mm</t>
  </si>
  <si>
    <t>F48</t>
  </si>
  <si>
    <t>Chaîne en acier inoxydable diamètre 6mm, 25ML</t>
  </si>
  <si>
    <t>Lg: 25,00m acier inoxydable</t>
  </si>
  <si>
    <t>F49</t>
  </si>
  <si>
    <t>Maillon rapide inox diamètre 8mm</t>
  </si>
  <si>
    <t>inox</t>
  </si>
  <si>
    <t>F50</t>
  </si>
  <si>
    <t>Tube rond sans soudure noir diamètre 33,7mm, épaisseur 3,25 EN 6ML</t>
  </si>
  <si>
    <t>F51</t>
  </si>
  <si>
    <t>Tube rond sans soudure noir diamètre 21,3mm épaisseur 3,25 EN 6ML</t>
  </si>
  <si>
    <t>F52</t>
  </si>
  <si>
    <t>Courbe (Coude) à souder noir 3D à 90° diamètre 33,7mm épaisseur 2,3mm</t>
  </si>
  <si>
    <t>F53</t>
  </si>
  <si>
    <t>Fonds à souder noir diamètre 42,4mm</t>
  </si>
  <si>
    <t>F54</t>
  </si>
  <si>
    <t>Fonds à souder diamètre 33,7mm</t>
  </si>
  <si>
    <t>F55</t>
  </si>
  <si>
    <t>Tôle aluminium laquée blanche BL9010 de 3000 x 1500 x 2mm</t>
  </si>
  <si>
    <t>F56</t>
  </si>
  <si>
    <t>Tôle perforée acier de 2000 x 1000 x 1,5mm Trous diamètre 6mm entraxe 9mm</t>
  </si>
  <si>
    <t>Lg: 2,00m</t>
  </si>
  <si>
    <t>F57</t>
  </si>
  <si>
    <t xml:space="preserve">Tube à ailes rectangulaire noir "T20" de 50x30x2 EN 6ML </t>
  </si>
  <si>
    <t>F58</t>
  </si>
  <si>
    <t>Paumelle ACR 120 (Nœud à souder ou Paumelle de grille à rouler lames courtes)</t>
  </si>
  <si>
    <t>F59</t>
  </si>
  <si>
    <t>Cornières à ailes inégale noire de 60 x 4 x5</t>
  </si>
  <si>
    <t>F60</t>
  </si>
  <si>
    <t>Fer plat de 40 x 3 noir EN 6ml</t>
  </si>
  <si>
    <t>F61</t>
  </si>
  <si>
    <t>Cornière aluminium 30 x 30 x 2mm en 6ml à angles vifs</t>
  </si>
  <si>
    <t>F62</t>
  </si>
  <si>
    <t>Fer à Te aluminium à angles vifs de 30 x 30 x 3 en 6ml</t>
  </si>
  <si>
    <t>Lg: 6,00ml</t>
  </si>
  <si>
    <t>F63</t>
  </si>
  <si>
    <t>tôle perforée galva 2500 x 1250 x 2mm diamètre des perforations 10mm</t>
  </si>
  <si>
    <t>Acier Galva</t>
  </si>
  <si>
    <t>F64</t>
  </si>
  <si>
    <t>Fer à T noir 30 x 30 x 4</t>
  </si>
  <si>
    <t>F65</t>
  </si>
  <si>
    <t>Tige filetéee inox de 16 en 1ml</t>
  </si>
  <si>
    <t>Lg : 1,00m. Inox</t>
  </si>
  <si>
    <t>F66</t>
  </si>
  <si>
    <t>Tube rond T1 EN10255W NBL Noir diamètre 17,2mm épaisseur 2mm en 6ml</t>
  </si>
  <si>
    <t>F67</t>
  </si>
  <si>
    <t>Tôle plane laquée poudre satinée aluminium blanc RAL9010 de 3000 x 1500 x 2mm</t>
  </si>
  <si>
    <t>Aluminium blanc RAL9010</t>
  </si>
  <si>
    <t>F68</t>
  </si>
  <si>
    <t>Attache standard (que le cavalier) en acier galvanisé pour caillebotis maille de 30 x30</t>
  </si>
  <si>
    <t>Acier galvanisé</t>
  </si>
  <si>
    <t>F69</t>
  </si>
  <si>
    <t>Caillebotis acier galvanisé format 4000 x 1200 maille 30 x30 barreaux porteur 30 x 2</t>
  </si>
  <si>
    <t>F70</t>
  </si>
  <si>
    <t>Fer Plat galva de 50 x 6</t>
  </si>
  <si>
    <t>Fer galva</t>
  </si>
  <si>
    <t>F71</t>
  </si>
  <si>
    <t>Tôle aluminium à damier 5 lâmes 2500 x 1500 épaisseur 4/5,4mm</t>
  </si>
  <si>
    <t>F72</t>
  </si>
  <si>
    <t>Chaînette en acier zingué rouge et blanc de 6mm en 15m</t>
  </si>
  <si>
    <t>Lg: 15m, acier zingué rouge et blanc</t>
  </si>
  <si>
    <t>Mètre linéaire</t>
  </si>
  <si>
    <t>F73</t>
  </si>
  <si>
    <t xml:space="preserve">Embout à ailettes entrant pour tube carré de 60 x 60 x 2mm  </t>
  </si>
  <si>
    <t>F74</t>
  </si>
  <si>
    <t>Galet à gorge ronde avec support intérieur à encastrer diamètre 100 pour rail de diamètre 16</t>
  </si>
  <si>
    <t>F75</t>
  </si>
  <si>
    <t>Arrêt de portail A30111 TORBEL</t>
  </si>
  <si>
    <t>F76</t>
  </si>
  <si>
    <t>Guide réglable à olive 230 Fratelli Communello à visser autolubrifiant de diamètre 40 et de hauteur 58</t>
  </si>
  <si>
    <t>F77</t>
  </si>
  <si>
    <t>Emboût de pied carré nylon noir et taraudé pour filetage M10 pour tube de section</t>
  </si>
  <si>
    <t>F78</t>
  </si>
  <si>
    <t>Carré acier de 9 x9 x 125mm</t>
  </si>
  <si>
    <t>F79</t>
  </si>
  <si>
    <t>Fer plat de 35 x 12 noir en 6ml</t>
  </si>
  <si>
    <t>F80</t>
  </si>
  <si>
    <t>Fer plat de 35 x 8 noir en 6ml</t>
  </si>
  <si>
    <t>F81</t>
  </si>
  <si>
    <t>Fer plat de 100 x 6 noir en 6ml</t>
  </si>
  <si>
    <t>F82</t>
  </si>
  <si>
    <t>Tôle plane inox 316L de 2000 x 1000 x 8mm</t>
  </si>
  <si>
    <t>F83</t>
  </si>
  <si>
    <t>Barre inox 304L profil en U de 140 x 65 x 5 x 9 en 6ml</t>
  </si>
  <si>
    <t>F84</t>
  </si>
  <si>
    <t>Fer plat inox 316L de 60 x 6 en 6ml</t>
  </si>
  <si>
    <t>F85</t>
  </si>
  <si>
    <t>Tube inox roué soudé 316L section 42,4 x 3,2 en 6ml</t>
  </si>
  <si>
    <t>F86</t>
  </si>
  <si>
    <t>Tôle à chaud acier S235JR EN 10051 1000 x 2000 x 1,5</t>
  </si>
  <si>
    <t>F87</t>
  </si>
  <si>
    <t>Tube galvanisé de 60,3 épaisseur 2,9 en 6ml</t>
  </si>
  <si>
    <t>Tube</t>
  </si>
  <si>
    <t>F88</t>
  </si>
  <si>
    <t>F89</t>
  </si>
  <si>
    <t>Courbe à souder galva 3D à 90° diamètre de 60,3 x 2,9mm</t>
  </si>
  <si>
    <t>F90</t>
  </si>
  <si>
    <t>Cornière à ailes égales de 50 x 50 x 5 en 6,00ml</t>
  </si>
  <si>
    <t>Lg:6,00m</t>
  </si>
  <si>
    <t>F91</t>
  </si>
  <si>
    <t>Tube carré acier EN10219 S275JOH 120 x 120 x 3 en 6,05ml</t>
  </si>
  <si>
    <t>F92</t>
  </si>
  <si>
    <t>Ronce concertina MED BARB HG/HG Z200 D730/56</t>
  </si>
  <si>
    <t>F93</t>
  </si>
  <si>
    <t>Peinture HARD HAT VERT mousse RAL6005 AE500ML</t>
  </si>
  <si>
    <t>F94</t>
  </si>
  <si>
    <t>Bavolet simple à emboiter pour ronce vert</t>
  </si>
  <si>
    <t>F95</t>
  </si>
  <si>
    <t>PLATINE à emboiter BEKAFIX 6005</t>
  </si>
  <si>
    <t>F96</t>
  </si>
  <si>
    <t>Ecrous autocassant M6 INOX A2 ( par 100 unités)</t>
  </si>
  <si>
    <t>F97</t>
  </si>
  <si>
    <t>Rondelle plate moyenne NFE 25513 D6 INOX A2 ( par 100 unités)</t>
  </si>
  <si>
    <t>F98</t>
  </si>
  <si>
    <t>Vis TH Filetage Total DIN933 6 x 50 INOX A2 ( par 100 unités)</t>
  </si>
  <si>
    <t>F99</t>
  </si>
  <si>
    <t>NYFLOFOR 3D vert 2m43 x 2m50 7022471</t>
  </si>
  <si>
    <t>F100</t>
  </si>
  <si>
    <t>Fixation métallique pour panneaux vert unité 7029060</t>
  </si>
  <si>
    <t>F101</t>
  </si>
  <si>
    <t>Courbe à souder galva 3D à 90° diamètre extérieur de 21,3mm épaisseur 2mm</t>
  </si>
  <si>
    <t>F102</t>
  </si>
  <si>
    <t>Embout rentrant noir à ailettes pour tube rond diamètre 42mm</t>
  </si>
  <si>
    <t>F103</t>
  </si>
  <si>
    <t>Coude noir 90° 5 D de diamètre 60,3 épaisseur 2,9</t>
  </si>
  <si>
    <t>F104</t>
  </si>
  <si>
    <t>UAC acier EN10279 S235/S275JR 70 x 40 x 6 EN 6,10ml</t>
  </si>
  <si>
    <t>F105</t>
  </si>
  <si>
    <t>Cornière en acier EN 10056 S235/275JR 40 x 40 x 4 en 6,10ml</t>
  </si>
  <si>
    <t>F106</t>
  </si>
  <si>
    <t>Arc boutant  pour portail 9250CATA TORBEL de diamètre 16mm longueur 800</t>
  </si>
  <si>
    <t>F107</t>
  </si>
  <si>
    <t>Tendeur à souder acier TAS PRAMAC M16</t>
  </si>
  <si>
    <t>ACIER</t>
  </si>
  <si>
    <t>F108</t>
  </si>
  <si>
    <t>Barre inox en U 304 de 25 x 50 x 25 x 3 EN 6ML</t>
  </si>
  <si>
    <t>Lg : 6,00m</t>
  </si>
  <si>
    <t>barre</t>
  </si>
  <si>
    <t>F109</t>
  </si>
  <si>
    <t>Fer rond inox 316L diamètre 6mm EN 3ML</t>
  </si>
  <si>
    <t>F110</t>
  </si>
  <si>
    <t>Chaine ordinaire droite inox 304 6mm CODE 050707</t>
  </si>
  <si>
    <t>INOX</t>
  </si>
  <si>
    <t>F111</t>
  </si>
  <si>
    <t>Tube roulé soudé inox 304L de diamètre 21,3 épaisseur 2mm</t>
  </si>
  <si>
    <t>F112</t>
  </si>
  <si>
    <t>Tole aluminium 1050A H14/24 3000 x 1500 x 2,0 PVC</t>
  </si>
  <si>
    <t>ALU</t>
  </si>
  <si>
    <t>F113</t>
  </si>
  <si>
    <t>Tole aluminium 1050A H14/24 2000 x 1000 x 2,0 PVC</t>
  </si>
  <si>
    <t>F114</t>
  </si>
  <si>
    <t>Plaque S235JR Dérivée EN10051 1500 x 3000 x 20</t>
  </si>
  <si>
    <t>F115</t>
  </si>
  <si>
    <t>TUBE CARRE ALUMINIUM DE 100 X 100 X 4 MM EN 6ML DESCOURS</t>
  </si>
  <si>
    <t xml:space="preserve">Lg: 6m alu </t>
  </si>
  <si>
    <t>F116</t>
  </si>
  <si>
    <t xml:space="preserve">TOLE ALUMINIUM BRUTE DE 2500 X 1250 X 6 DESCOURS 21205168 </t>
  </si>
  <si>
    <t>alu</t>
  </si>
  <si>
    <t>F117</t>
  </si>
  <si>
    <t>TUBE ROND  NOIR DIAMETRE 42,4 EPAISSEUR 2.9 MM  EN 6 ML DESCOURS 21114278</t>
  </si>
  <si>
    <t>F118</t>
  </si>
  <si>
    <t xml:space="preserve">FER PLAT A ANGLES VIFS ALUMINIUM DE 40 X 6 EN 6 ML DESCOURS 21199699 </t>
  </si>
  <si>
    <t xml:space="preserve">Aluminium </t>
  </si>
  <si>
    <t>F119</t>
  </si>
  <si>
    <t>FER A T NOIR DE 40 X 40 X 5 MM DESCOURS 21113832</t>
  </si>
  <si>
    <t>F120</t>
  </si>
  <si>
    <t xml:space="preserve">FER A T NOIR DE 45 X 45 X 5,5 DESCOURS 21118001 </t>
  </si>
  <si>
    <t>F121</t>
  </si>
  <si>
    <t>TOLE A DAMIER ALUMINIUM 3000 X 1500 EPAISSEUR 3/4.4 DESCOURS 21205907</t>
  </si>
  <si>
    <t>F122</t>
  </si>
  <si>
    <t>CORNIERE ALUMINIUM A AILES EGALES ANGLES VIFS DE 50 X 50 X 4 DESCOURS 21199249</t>
  </si>
  <si>
    <t>F123</t>
  </si>
  <si>
    <t xml:space="preserve">FER ROND PLEIN ALUMINIUM DIAMETRE 12 MM EN  6 ML DESCOURS 21199966 </t>
  </si>
  <si>
    <t>F124</t>
  </si>
  <si>
    <t>COUDE INOX 90° MOD 5D SECTION 21.3 X 2 EN 316L REF DC 21213292</t>
  </si>
  <si>
    <t>F125</t>
  </si>
  <si>
    <t>TUBE CARRE INOX 304 L   50 X 50 X 3 (6ML) REF DC 21217603</t>
  </si>
  <si>
    <t>F126</t>
  </si>
  <si>
    <t>TOLE PLANE INOX POLIE GRAIN 220 EN 304L DIM 2500 X 1250 X 2 DESCOURS 66527018</t>
  </si>
  <si>
    <t>F127</t>
  </si>
  <si>
    <t>TUBE CARRE GALVA DE 80 X 80 X 2 DESCOURS 21127892</t>
  </si>
  <si>
    <t>GALVA</t>
  </si>
  <si>
    <t>F128</t>
  </si>
  <si>
    <t>FER PLAT INOX 316L DE 50 X 8 EN 6 ML CODE 21202363 PROLIANS DC PACA</t>
  </si>
  <si>
    <t>F129</t>
  </si>
  <si>
    <t>SUPPORTS OBLIQUES INOX 316 POUR TUBE DE DIAMETRE 40 LA PAIRE  CODE 65 763 680 PROLIANS DC PACA</t>
  </si>
  <si>
    <t>F130</t>
  </si>
  <si>
    <t>SUPPORTS DROIT INOX 316 POUR TUBE DE DIAMETRE 40  LA PAIRE CODE 65 763 699 PROLIANS DC PACA (HM)</t>
  </si>
  <si>
    <t>F131</t>
  </si>
  <si>
    <t>TUBE INOX 316 DIAMETRE 40 LONGUEUR 2500 MM POUR POIGNEE DE TIRAGE  CODE 65 763 672 PROLIANS DC PACA</t>
  </si>
  <si>
    <t>F132</t>
  </si>
  <si>
    <t>FER PLAT ACIER DE 100 X 8 NOIR LONGUEUR 6.10ML CODE 21112720 PROLIANS DC PACA</t>
  </si>
  <si>
    <t>F133</t>
  </si>
  <si>
    <t>TOLE LARMEE INOX DE 2000 X 1000 EPAISSEUR 3/ 4.5 REF DC PACA 345210</t>
  </si>
  <si>
    <t>F134</t>
  </si>
  <si>
    <t xml:space="preserve"> TUBE CARRE INOX 304L  40 X 40 X 2 EN 6,1 ML REF DC 21217514</t>
  </si>
  <si>
    <t>F135</t>
  </si>
  <si>
    <t>CAPUCHON POUR POTEAU BEKAFIX VERT REF DC 52212758</t>
  </si>
  <si>
    <t>F136</t>
  </si>
  <si>
    <t>PANNEAU GRILLAGE NYLOFOR 3D SUPER  L X H 2500 X 2430  4 PLIS COULEUR VERT RAL 6005 REF DC 30314166</t>
  </si>
  <si>
    <t>F137</t>
  </si>
  <si>
    <t xml:space="preserve">PLAQUETTE TOG GALVA 40 X 28 X 8.5 FAYNOT BOITE DE 100 REF DC 06075592  </t>
  </si>
  <si>
    <t>F138</t>
  </si>
  <si>
    <t xml:space="preserve">POTEAU " BEKAFIX " POUR PLATINE A EMBOITER PLASTIFIE VERT RAL 6005 DE 2475MM POUR PANNEAU GRILLAGE NYLOFOR DE 2500 X 2430 REF DC 47812208 </t>
  </si>
  <si>
    <t>F139</t>
  </si>
  <si>
    <t>CROCHET DE FIXATION POUR TOLE ONDULEE ONDES DE 76 X 18 , TIGE DIAMETRE 7 POUR IPE 80 FAYNOT+ECROU PAR 100 REF DC 06075592</t>
  </si>
  <si>
    <t>F140</t>
  </si>
  <si>
    <t xml:space="preserve">PONTET PLASTIQUE POUR TOLE ONDULEE ONDES 76 X H18 RENFORCEE FAYNOT PAR 100  </t>
  </si>
  <si>
    <t>F141</t>
  </si>
  <si>
    <t xml:space="preserve">EMBOUT ORIENTABLE CROSO POUR CABLE POUR GARDE-CORPS ET MAIN COURANTE ORIENTABLE INOX 316 CABLE DIAMETRE 4 MM CODE 59 786 431 </t>
  </si>
  <si>
    <t>F142</t>
  </si>
  <si>
    <t>CABLE INOX 304 POUR GARDE-CORPS ET MAIN COURANTE CABLE DIAMETRE 4 MM LONGUEUR 25 M CODE 59 780 425</t>
  </si>
  <si>
    <t>F143</t>
  </si>
  <si>
    <t>CLIP DE FIXATION METAL UNIVERSEL  NYLOFOR 2DS/3DS VERT RAL 6005 SACHET DE 50 REF DC 10011647</t>
  </si>
  <si>
    <t>sachet de 50</t>
  </si>
  <si>
    <t>F144</t>
  </si>
  <si>
    <t>CAILLEBOTIS ACIER GALVANISE FORMAT 3000 X 1000 MM, MAILLE DE 19 X 44 MM</t>
  </si>
  <si>
    <t>F145</t>
  </si>
  <si>
    <t>TUBE CARRE NOIR 60 X 60 X 2 EN 6,05 ML REF DESCOURS 21126349</t>
  </si>
  <si>
    <t>F146</t>
  </si>
  <si>
    <t xml:space="preserve">TOLE PLANE GALVA DE 2500 X 1250 X 3 MM DESCOURS 21187887 </t>
  </si>
  <si>
    <t>F147</t>
  </si>
  <si>
    <t>POTEAUX BEKAFIX  A  SCELLER  HAUTEUR 2.00 M  DE COULEUR VERT RAL 6005 REF DC47812194</t>
  </si>
  <si>
    <t>F148</t>
  </si>
  <si>
    <t>POTEAUX BEKAFIX  A  SCELLER  HAUTEUR 3.20 M  DE COULEUR VERT RAL 6005 REF DC 47812291</t>
  </si>
  <si>
    <t>F149</t>
  </si>
  <si>
    <t>TUBE CARRE GALVA 100 X 100 X 2 EN 6ML  REF DESCOURS 21127914</t>
  </si>
  <si>
    <t>F150</t>
  </si>
  <si>
    <t>TUBE CARRE GALVA DE 45 X 45 X 2 DESCOURS 21127809 EN 6ML</t>
  </si>
  <si>
    <t>F151</t>
  </si>
  <si>
    <t>TUBE T1 GALVA 20/27  3/4P NON FILETE 6.45ML REF DESCOURS 21117897</t>
  </si>
  <si>
    <t>F152</t>
  </si>
  <si>
    <t>TOLE PLANE GALVA DE 2500 X 1250 X 3 MM DESCOURS 21187887</t>
  </si>
  <si>
    <t>F153</t>
  </si>
  <si>
    <t>CORNIERE A AILES EGALES NOIRE DE 70 X 70 X 7 MM EN 6ML DESCOURS 21174874</t>
  </si>
  <si>
    <t>F154</t>
  </si>
  <si>
    <t>COURBE A SOUDER NOIR 5D A 90° DIAMETRE 42.4 MM EPAISSEUR 2.6 MM .</t>
  </si>
  <si>
    <t>F155</t>
  </si>
  <si>
    <t xml:space="preserve">COURBE ( COUDE) A SOUDER NOIR 3D A 90° DIAMETRE 42.4 MM EPAISSEUR 2.6 MM </t>
  </si>
  <si>
    <t>F156</t>
  </si>
  <si>
    <t xml:space="preserve">METAL D'APPORT TIG  ALU AG5 DIAMETRE 2.4 EN 5KG REF. 53250815 PROLIANS </t>
  </si>
  <si>
    <t>F157</t>
  </si>
  <si>
    <t>F158</t>
  </si>
  <si>
    <t>TUBE RECTANGULAIRE ALUMINIUM DE 60 X 40 X 3 EN 6ML DESCOURS 21200336</t>
  </si>
  <si>
    <t>F159</t>
  </si>
  <si>
    <t>TUBE ROND ALUMINIUM DE SECTION 30 X 5 EN 6ML DESCOURS 21200514</t>
  </si>
  <si>
    <t>F160</t>
  </si>
  <si>
    <t>TUBE RECTANGULAIRE INOX 304 L DE 150 X 50 X 4 MM 6ML DESCOURS 21218030</t>
  </si>
  <si>
    <t>F161</t>
  </si>
  <si>
    <t xml:space="preserve">TUBE CARRE INOX 304 L DE 80 X 80 X 4 EN 6ML DESCOURS 21217689 </t>
  </si>
  <si>
    <t>F162</t>
  </si>
  <si>
    <t>TOLE LARMEE INOX 304 L EPAISSEUR 3/4.5 DE 3000 X 1250 DESCOURS 21207519</t>
  </si>
  <si>
    <t>F163</t>
  </si>
  <si>
    <t>TOLE PLANE INOX EN 304 L DE 2500 X 1250 X 6 MM DESCOURS 21207233</t>
  </si>
  <si>
    <t>F164</t>
  </si>
  <si>
    <t>FER PLAT DE 30 X 5  NOIR DESCOURS 21111767</t>
  </si>
  <si>
    <t>F165</t>
  </si>
  <si>
    <t xml:space="preserve">RONDELLE FEUTRE 20 X 8 X 4 </t>
  </si>
  <si>
    <t>sachet de 100</t>
  </si>
  <si>
    <t>BCRM Toulon – SID Méditerranée – Boîte postale n° 71 – 83 800 Toulon Cedex 9</t>
  </si>
  <si>
    <t>Accord-cadre mono-attributaire -  Base de défense de Toulon – Fourniture de produits métallurgiques</t>
  </si>
  <si>
    <t>N°2025-SID MED-0102</t>
  </si>
  <si>
    <t>Désignation</t>
  </si>
  <si>
    <t>TVA</t>
  </si>
  <si>
    <t>PN.révisé</t>
  </si>
  <si>
    <t>Total Fourniture révisé</t>
  </si>
  <si>
    <t>Coef RP</t>
  </si>
  <si>
    <t>Total Fourniture</t>
  </si>
  <si>
    <t>Kfo</t>
  </si>
  <si>
    <t>Fourniture</t>
  </si>
  <si>
    <t>marché</t>
  </si>
  <si>
    <t>:</t>
  </si>
  <si>
    <t>X</t>
  </si>
  <si>
    <t>2025-102</t>
  </si>
  <si>
    <t>RÉCAPITULATIF DES FICHES ÉVÉNEMENTS</t>
  </si>
  <si>
    <r>
      <t>N</t>
    </r>
    <r>
      <rPr>
        <b/>
        <vertAlign val="superscript"/>
        <sz val="11"/>
        <color theme="1"/>
        <rFont val="Calibri"/>
        <family val="2"/>
        <scheme val="minor"/>
      </rPr>
      <t>o</t>
    </r>
    <r>
      <rPr>
        <b/>
        <sz val="11"/>
        <color theme="1"/>
        <rFont val="Calibri"/>
        <family val="2"/>
        <scheme val="minor"/>
      </rPr>
      <t xml:space="preserve"> Accord-cadre</t>
    </r>
  </si>
  <si>
    <t>Objet AC</t>
  </si>
  <si>
    <t>Titulaire AC</t>
  </si>
  <si>
    <r>
      <t>N</t>
    </r>
    <r>
      <rPr>
        <b/>
        <vertAlign val="superscript"/>
        <sz val="11"/>
        <color theme="1"/>
        <rFont val="Calibri"/>
        <family val="2"/>
        <scheme val="minor"/>
      </rPr>
      <t>os</t>
    </r>
    <r>
      <rPr>
        <b/>
        <sz val="11"/>
        <color theme="1"/>
        <rFont val="Calibri"/>
        <family val="2"/>
        <scheme val="minor"/>
      </rPr>
      <t xml:space="preserve"> FE</t>
    </r>
  </si>
  <si>
    <t>Date rédaction FE</t>
  </si>
  <si>
    <r>
      <t>N</t>
    </r>
    <r>
      <rPr>
        <b/>
        <vertAlign val="superscript"/>
        <sz val="11"/>
        <color theme="1"/>
        <rFont val="Calibri"/>
        <family val="2"/>
        <scheme val="minor"/>
      </rPr>
      <t>os</t>
    </r>
    <r>
      <rPr>
        <b/>
        <sz val="11"/>
        <color theme="1"/>
        <rFont val="Calibri"/>
        <family val="2"/>
        <scheme val="minor"/>
      </rPr>
      <t xml:space="preserve"> Prix nouveaux</t>
    </r>
  </si>
  <si>
    <t>Totaux FE
(en € HT)</t>
  </si>
  <si>
    <t>XX/XX/XXXX</t>
  </si>
  <si>
    <t>Toutes les fiches événements doivent être visées par SD-MP/B3P/DEP</t>
  </si>
  <si>
    <t>Rédacteur</t>
  </si>
  <si>
    <t>NOM</t>
  </si>
  <si>
    <t>€</t>
  </si>
  <si>
    <t>PN0
« XXXX »</t>
  </si>
  <si>
    <t>2025-0102</t>
  </si>
  <si>
    <t>Fourniture de produits métallurgiques</t>
  </si>
  <si>
    <t>XXXXX</t>
  </si>
  <si>
    <r>
      <t xml:space="preserve">Rappel : </t>
    </r>
    <r>
      <rPr>
        <b/>
        <sz val="16"/>
        <color rgb="FFFF0000"/>
        <rFont val="Calibri"/>
        <family val="2"/>
        <scheme val="minor"/>
      </rPr>
      <t>une ligne par prix nouveau</t>
    </r>
  </si>
  <si>
    <t>Suivi SD-MP/B3P</t>
  </si>
  <si>
    <t xml:space="preserve">Visé C/B3P le 
signé C/B3P le </t>
  </si>
  <si>
    <t>Le prix de vente unitaire d'un article hors bordereau est donc  :</t>
  </si>
  <si>
    <t>Ce coefficient Kfo est le coefficient applicable sur la partie "Déboursés fourniture ht" de chaque prix nouveau, afin de déterminer le prix de vente de la fourniture.</t>
  </si>
  <si>
    <t xml:space="preserve">                Kfo  =   C1 x C2   </t>
  </si>
  <si>
    <t>NOTA   =   La multiplication des 2 coefficients C1 et C2 donne le coefficient   Kfo.</t>
  </si>
  <si>
    <t>à remplir par l'entreprise</t>
  </si>
  <si>
    <t>C2= 1,</t>
  </si>
  <si>
    <t>Coefficient multiplicateur C2 à appliquer au montant C1m pour obtenir par utilisation de la formule (C2-1) x C1m la part des autres frais généraux, (T.V.A. exclue) non imputables au chantier et de la marge pour bénéfice :</t>
  </si>
  <si>
    <t>C1= 1,</t>
  </si>
  <si>
    <t>Coefficient multiplicateur C1 à appliquer au montant m des déboursés ou des dépenses directes (salaires, indemnités et charges salariales, matériaux et matières consommables, charges d'emploi des matériels) pour obtenir, par utilisation de la formule (C1-1) x m , la part des frais généraux, impôts et taxes autres que la T.V.A. imputables au chantier :</t>
  </si>
  <si>
    <r>
      <t>Coefficients C</t>
    </r>
    <r>
      <rPr>
        <b/>
        <vertAlign val="subscript"/>
        <sz val="12"/>
        <rFont val="Times New Roman"/>
        <family val="1"/>
      </rPr>
      <t>1</t>
    </r>
    <r>
      <rPr>
        <b/>
        <sz val="12"/>
        <rFont val="Times New Roman"/>
        <family val="1"/>
      </rPr>
      <t xml:space="preserve"> - C</t>
    </r>
    <r>
      <rPr>
        <b/>
        <vertAlign val="subscript"/>
        <sz val="12"/>
        <rFont val="Times New Roman"/>
        <family val="1"/>
      </rPr>
      <t>2</t>
    </r>
  </si>
  <si>
    <t>Annexe au Bordereau des Prix Unitaires 2025-0102</t>
  </si>
  <si>
    <t xml:space="preserve">Coefficients à appliquer </t>
  </si>
  <si>
    <t xml:space="preserve">                Prix Nouveau  =  ( Prix Revient  fourniture x Kfo )  / Coef RP</t>
  </si>
  <si>
    <t>PN.révisé (HT)</t>
  </si>
  <si>
    <t>PRIX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</si>
</sst>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 #,##0.00\ [$€]_-;_-* &quot;-&quot;??\ [$€]_-;_-@_-"/>
    <numFmt numFmtId="165" formatCode="#,##0.00\ &quot;€&quot;"/>
    <numFmt numFmtId="166" formatCode="_-* #,##0.00\ [$€-40C]_-;\-* #,##0.00\ [$€-40C]_-;_-* &quot;-&quot;??\ [$€-40C]_-;_-@_-"/>
    <numFmt numFmtId="167" formatCode="_-* #,##0.00\ _F_-;\-* #,##0.00\ _F_-;_-* &quot;-&quot;??\ _F_-;_-@_-"/>
    <numFmt numFmtId="168" formatCode="_-* #,##0_-;\-* #,##0_-;_-* &quot;-&quot;??_-;_-@_-"/>
  </numFmts>
  <fonts count="52" x14ac:knownFonts="1">
    <font>
      <sz val="11"/>
      <color theme="1"/>
      <name val="Calibri"/>
      <family val="2"/>
      <scheme val="minor"/>
    </font>
    <font>
      <sz val="10"/>
      <name val="Arial"/>
      <family val="2"/>
    </font>
    <font>
      <sz val="10"/>
      <name val="MS Sans Serif"/>
      <family val="2"/>
    </font>
    <font>
      <b/>
      <sz val="12"/>
      <name val="Times New Roman"/>
      <family val="1"/>
    </font>
    <font>
      <b/>
      <sz val="9"/>
      <color indexed="12"/>
      <name val="Times New Roman"/>
      <family val="1"/>
    </font>
    <font>
      <b/>
      <sz val="10"/>
      <color indexed="12"/>
      <name val="Times New Roman"/>
      <family val="1"/>
    </font>
    <font>
      <sz val="12"/>
      <name val="Times New Roman"/>
      <family val="1"/>
    </font>
    <font>
      <sz val="12"/>
      <name val="Arial"/>
      <family val="2"/>
    </font>
    <font>
      <b/>
      <sz val="14"/>
      <color indexed="12"/>
      <name val="Times New Roman"/>
      <family val="1"/>
    </font>
    <font>
      <b/>
      <sz val="18"/>
      <name val="Calibri"/>
      <family val="2"/>
    </font>
    <font>
      <sz val="18"/>
      <name val="Calibri"/>
      <family val="2"/>
    </font>
    <font>
      <b/>
      <sz val="18"/>
      <color theme="1"/>
      <name val="Calibri"/>
      <family val="2"/>
      <scheme val="minor"/>
    </font>
    <font>
      <sz val="18"/>
      <color theme="1"/>
      <name val="Calibri"/>
      <family val="2"/>
      <scheme val="minor"/>
    </font>
    <font>
      <b/>
      <sz val="12"/>
      <name val="Calibri"/>
      <family val="2"/>
      <scheme val="minor"/>
    </font>
    <font>
      <b/>
      <sz val="9"/>
      <color theme="1"/>
      <name val="Times New Roman"/>
      <family val="1"/>
    </font>
    <font>
      <b/>
      <sz val="10"/>
      <color theme="1"/>
      <name val="Times New Roman"/>
      <family val="1"/>
    </font>
    <font>
      <b/>
      <sz val="14"/>
      <color theme="1"/>
      <name val="Times New Roman"/>
      <family val="1"/>
    </font>
    <font>
      <sz val="10"/>
      <color theme="1"/>
      <name val="Arial"/>
      <family val="2"/>
    </font>
    <font>
      <b/>
      <sz val="12"/>
      <color theme="1"/>
      <name val="Times New Roman"/>
      <family val="1"/>
    </font>
    <font>
      <sz val="12"/>
      <color theme="1"/>
      <name val="Times New Roman"/>
      <family val="1"/>
    </font>
    <font>
      <sz val="11"/>
      <color theme="1"/>
      <name val="Cambria"/>
      <family val="1"/>
    </font>
    <font>
      <b/>
      <sz val="10"/>
      <name val="Cambria"/>
      <family val="1"/>
    </font>
    <font>
      <sz val="10"/>
      <name val="Cambria"/>
      <family val="1"/>
    </font>
    <font>
      <sz val="11"/>
      <name val="Cambria"/>
      <family val="1"/>
    </font>
    <font>
      <b/>
      <u/>
      <sz val="11"/>
      <name val="Cambria"/>
      <family val="1"/>
    </font>
    <font>
      <b/>
      <sz val="12"/>
      <name val="Cambria"/>
      <family val="1"/>
    </font>
    <font>
      <sz val="10"/>
      <name val="Arial"/>
      <family val="2"/>
    </font>
    <font>
      <sz val="11"/>
      <color rgb="FFFF0000"/>
      <name val="Calibri"/>
      <family val="2"/>
      <scheme val="minor"/>
    </font>
    <font>
      <sz val="12"/>
      <color theme="4" tint="-0.499984740745262"/>
      <name val="Times New Roman"/>
      <family val="1"/>
    </font>
    <font>
      <sz val="10"/>
      <color theme="4" tint="-0.499984740745262"/>
      <name val="Arial"/>
      <family val="2"/>
    </font>
    <font>
      <sz val="11"/>
      <color theme="1"/>
      <name val="Calibri"/>
      <family val="2"/>
      <scheme val="minor"/>
    </font>
    <font>
      <b/>
      <sz val="11"/>
      <color theme="1"/>
      <name val="Calibri"/>
      <family val="2"/>
      <scheme val="minor"/>
    </font>
    <font>
      <sz val="11"/>
      <color indexed="8"/>
      <name val="Calibri"/>
      <family val="2"/>
    </font>
    <font>
      <b/>
      <sz val="9"/>
      <color indexed="81"/>
      <name val="Tahoma"/>
      <family val="2"/>
    </font>
    <font>
      <sz val="9"/>
      <color indexed="81"/>
      <name val="Tahoma"/>
      <family val="2"/>
    </font>
    <font>
      <b/>
      <sz val="14"/>
      <color rgb="FFFF0000"/>
      <name val="Calibri"/>
      <family val="2"/>
      <scheme val="minor"/>
    </font>
    <font>
      <b/>
      <sz val="11"/>
      <color rgb="FFFF0000"/>
      <name val="Calibri"/>
      <family val="2"/>
      <scheme val="minor"/>
    </font>
    <font>
      <b/>
      <vertAlign val="superscript"/>
      <sz val="11"/>
      <color theme="1"/>
      <name val="Calibri"/>
      <family val="2"/>
      <scheme val="minor"/>
    </font>
    <font>
      <b/>
      <sz val="16"/>
      <color theme="1"/>
      <name val="Calibri"/>
      <family val="2"/>
      <scheme val="minor"/>
    </font>
    <font>
      <b/>
      <sz val="14"/>
      <color theme="1"/>
      <name val="Calibri"/>
      <family val="2"/>
      <scheme val="minor"/>
    </font>
    <font>
      <b/>
      <sz val="16"/>
      <color rgb="FFFF0000"/>
      <name val="Calibri"/>
      <family val="2"/>
      <scheme val="minor"/>
    </font>
    <font>
      <b/>
      <sz val="11"/>
      <color theme="8"/>
      <name val="Calibri"/>
      <family val="2"/>
      <scheme val="minor"/>
    </font>
    <font>
      <b/>
      <sz val="11"/>
      <color rgb="FFFF0000"/>
      <name val="Times New Roman"/>
      <family val="1"/>
    </font>
    <font>
      <sz val="10"/>
      <name val="Times New Roman"/>
      <family val="1"/>
    </font>
    <font>
      <sz val="11"/>
      <name val="Times New Roman"/>
      <family val="1"/>
    </font>
    <font>
      <sz val="11"/>
      <color theme="1"/>
      <name val="Times New Roman"/>
      <family val="1"/>
    </font>
    <font>
      <sz val="11"/>
      <color rgb="FF000000"/>
      <name val="Arial"/>
      <family val="2"/>
    </font>
    <font>
      <u/>
      <sz val="11"/>
      <name val="Times New Roman"/>
      <family val="1"/>
    </font>
    <font>
      <b/>
      <sz val="11"/>
      <name val="Times New Roman"/>
      <family val="1"/>
    </font>
    <font>
      <sz val="11"/>
      <color rgb="FFFF0000"/>
      <name val="Times New Roman"/>
      <family val="1"/>
    </font>
    <font>
      <b/>
      <sz val="10"/>
      <name val="Times New Roman"/>
      <family val="1"/>
    </font>
    <font>
      <b/>
      <vertAlign val="subscript"/>
      <sz val="12"/>
      <name val="Times New Roman"/>
      <family val="1"/>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theme="0" tint="-0.14999847407452621"/>
      </patternFill>
    </fill>
    <fill>
      <patternFill patternType="solid">
        <fgColor rgb="FFFFFF00"/>
        <bgColor indexed="64"/>
      </patternFill>
    </fill>
    <fill>
      <patternFill patternType="solid">
        <fgColor theme="4" tint="0.59999389629810485"/>
        <bgColor theme="0" tint="-0.14999847407452621"/>
      </patternFill>
    </fill>
    <fill>
      <patternFill patternType="solid">
        <fgColor theme="4" tint="0.59999389629810485"/>
        <bgColor indexed="64"/>
      </patternFill>
    </fill>
    <fill>
      <patternFill patternType="solid">
        <fgColor theme="4" tint="0.79998168889431442"/>
        <bgColor theme="0" tint="-0.14999847407452621"/>
      </patternFill>
    </fill>
    <fill>
      <patternFill patternType="solid">
        <fgColor theme="0"/>
        <bgColor theme="0"/>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tint="-9.9978637043366805E-2"/>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ck">
        <color rgb="FF0070C0"/>
      </top>
      <bottom style="medium">
        <color auto="1"/>
      </bottom>
      <diagonal/>
    </border>
    <border>
      <left style="medium">
        <color auto="1"/>
      </left>
      <right style="thick">
        <color rgb="FF0070C0"/>
      </right>
      <top style="thick">
        <color rgb="FF0070C0"/>
      </top>
      <bottom style="medium">
        <color auto="1"/>
      </bottom>
      <diagonal/>
    </border>
    <border>
      <left style="medium">
        <color auto="1"/>
      </left>
      <right style="thick">
        <color rgb="FF0070C0"/>
      </right>
      <top style="medium">
        <color auto="1"/>
      </top>
      <bottom style="medium">
        <color auto="1"/>
      </bottom>
      <diagonal/>
    </border>
    <border>
      <left style="medium">
        <color auto="1"/>
      </left>
      <right style="medium">
        <color auto="1"/>
      </right>
      <top style="medium">
        <color auto="1"/>
      </top>
      <bottom style="thick">
        <color rgb="FF0070C0"/>
      </bottom>
      <diagonal/>
    </border>
    <border>
      <left style="medium">
        <color auto="1"/>
      </left>
      <right style="thick">
        <color rgb="FF7030A0"/>
      </right>
      <top style="thick">
        <color rgb="FF7030A0"/>
      </top>
      <bottom style="medium">
        <color auto="1"/>
      </bottom>
      <diagonal/>
    </border>
    <border>
      <left style="medium">
        <color auto="1"/>
      </left>
      <right style="thick">
        <color rgb="FF7030A0"/>
      </right>
      <top style="medium">
        <color auto="1"/>
      </top>
      <bottom style="medium">
        <color auto="1"/>
      </bottom>
      <diagonal/>
    </border>
    <border>
      <left style="medium">
        <color auto="1"/>
      </left>
      <right style="thick">
        <color rgb="FF7030A0"/>
      </right>
      <top style="medium">
        <color auto="1"/>
      </top>
      <bottom style="thick">
        <color rgb="FF7030A0"/>
      </bottom>
      <diagonal/>
    </border>
    <border>
      <left style="medium">
        <color auto="1"/>
      </left>
      <right style="medium">
        <color auto="1"/>
      </right>
      <top style="thick">
        <color rgb="FF7030A0"/>
      </top>
      <bottom/>
      <diagonal/>
    </border>
    <border>
      <left style="medium">
        <color auto="1"/>
      </left>
      <right style="thick">
        <color rgb="FF7030A0"/>
      </right>
      <top style="thick">
        <color rgb="FF7030A0"/>
      </top>
      <bottom/>
      <diagonal/>
    </border>
    <border>
      <left style="thick">
        <color rgb="FF7030A0"/>
      </left>
      <right style="medium">
        <color auto="1"/>
      </right>
      <top style="thick">
        <color rgb="FF7030A0"/>
      </top>
      <bottom/>
      <diagonal/>
    </border>
    <border>
      <left style="thick">
        <color rgb="FF0070C0"/>
      </left>
      <right style="medium">
        <color indexed="64"/>
      </right>
      <top style="thick">
        <color rgb="FF7030A0"/>
      </top>
      <bottom style="medium">
        <color auto="1"/>
      </bottom>
      <diagonal/>
    </border>
    <border>
      <left/>
      <right style="thick">
        <color rgb="FF7030A0"/>
      </right>
      <top/>
      <bottom style="thick">
        <color rgb="FF7030A0"/>
      </bottom>
      <diagonal/>
    </border>
    <border>
      <left style="thick">
        <color rgb="FF7030A0"/>
      </left>
      <right/>
      <top/>
      <bottom style="thick">
        <color rgb="FF7030A0"/>
      </bottom>
      <diagonal/>
    </border>
    <border>
      <left/>
      <right/>
      <top/>
      <bottom style="thick">
        <color rgb="FF7030A0"/>
      </bottom>
      <diagonal/>
    </border>
    <border>
      <left/>
      <right style="medium">
        <color auto="1"/>
      </right>
      <top/>
      <bottom style="thick">
        <color rgb="FF7030A0"/>
      </bottom>
      <diagonal/>
    </border>
    <border>
      <left style="thick">
        <color rgb="FF7030A0"/>
      </left>
      <right style="medium">
        <color auto="1"/>
      </right>
      <top style="thick">
        <color rgb="FF0070C0"/>
      </top>
      <bottom style="medium">
        <color auto="1"/>
      </bottom>
      <diagonal/>
    </border>
    <border>
      <left style="thick">
        <color rgb="FF7030A0"/>
      </left>
      <right style="medium">
        <color auto="1"/>
      </right>
      <top style="medium">
        <color auto="1"/>
      </top>
      <bottom style="medium">
        <color auto="1"/>
      </bottom>
      <diagonal/>
    </border>
    <border>
      <left style="thick">
        <color rgb="FF7030A0"/>
      </left>
      <right style="medium">
        <color auto="1"/>
      </right>
      <top style="medium">
        <color auto="1"/>
      </top>
      <bottom style="thick">
        <color rgb="FF0070C0"/>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auto="1"/>
      </left>
      <right/>
      <top style="medium">
        <color auto="1"/>
      </top>
      <bottom style="thick">
        <color rgb="FF0070C0"/>
      </bottom>
      <diagonal/>
    </border>
    <border>
      <left style="thick">
        <color rgb="FF7030A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bottom/>
      <diagonal/>
    </border>
    <border>
      <left/>
      <right style="thick">
        <color auto="1"/>
      </right>
      <top/>
      <bottom/>
      <diagonal/>
    </border>
    <border>
      <left style="thin">
        <color auto="1"/>
      </left>
      <right style="thin">
        <color auto="1"/>
      </right>
      <top style="thick">
        <color auto="1"/>
      </top>
      <bottom/>
      <diagonal/>
    </border>
    <border>
      <left style="thin">
        <color auto="1"/>
      </left>
      <right style="thin">
        <color auto="1"/>
      </right>
      <top style="thin">
        <color auto="1"/>
      </top>
      <bottom style="medium">
        <color indexed="64"/>
      </bottom>
      <diagonal/>
    </border>
  </borders>
  <cellStyleXfs count="12">
    <xf numFmtId="0" fontId="0" fillId="0" borderId="0"/>
    <xf numFmtId="0" fontId="1" fillId="0" borderId="0"/>
    <xf numFmtId="164" fontId="1" fillId="0" borderId="0" applyFont="0" applyFill="0" applyBorder="0" applyAlignment="0" applyProtection="0"/>
    <xf numFmtId="0" fontId="2" fillId="0" borderId="0"/>
    <xf numFmtId="43" fontId="30" fillId="0" borderId="0" applyFont="0" applyFill="0" applyBorder="0" applyAlignment="0" applyProtection="0"/>
    <xf numFmtId="0" fontId="32" fillId="0" borderId="0"/>
    <xf numFmtId="167" fontId="1" fillId="0" borderId="0" applyFont="0" applyFill="0" applyBorder="0" applyAlignment="0" applyProtection="0"/>
    <xf numFmtId="0" fontId="30" fillId="0" borderId="0"/>
    <xf numFmtId="0" fontId="46" fillId="0" borderId="0"/>
    <xf numFmtId="0" fontId="1" fillId="0" borderId="0"/>
    <xf numFmtId="0" fontId="1" fillId="0" borderId="0"/>
    <xf numFmtId="0" fontId="2" fillId="0" borderId="0"/>
  </cellStyleXfs>
  <cellXfs count="220">
    <xf numFmtId="0" fontId="0" fillId="0" borderId="0" xfId="0"/>
    <xf numFmtId="0" fontId="6" fillId="0" borderId="1" xfId="1" applyFont="1" applyBorder="1" applyAlignment="1" applyProtection="1">
      <alignment horizontal="justify" vertical="center" wrapText="1"/>
    </xf>
    <xf numFmtId="16" fontId="6" fillId="0" borderId="1" xfId="1" applyNumberFormat="1" applyFont="1" applyBorder="1" applyAlignment="1" applyProtection="1">
      <alignment horizontal="justify" vertical="center" wrapText="1"/>
    </xf>
    <xf numFmtId="0" fontId="6" fillId="0" borderId="1" xfId="3" applyFont="1" applyBorder="1" applyAlignment="1" applyProtection="1">
      <alignment horizontal="justify" vertical="center" wrapText="1"/>
    </xf>
    <xf numFmtId="0" fontId="6" fillId="0" borderId="1" xfId="1" applyFont="1" applyBorder="1" applyAlignment="1" applyProtection="1">
      <alignment horizontal="center" vertical="center" wrapText="1"/>
    </xf>
    <xf numFmtId="0" fontId="6" fillId="0" borderId="1" xfId="3" applyFont="1" applyFill="1" applyBorder="1" applyAlignment="1" applyProtection="1">
      <alignment horizontal="justify" vertical="center" wrapText="1"/>
    </xf>
    <xf numFmtId="0" fontId="6" fillId="0" borderId="1" xfId="1" applyFont="1" applyBorder="1" applyAlignment="1" applyProtection="1">
      <alignment horizontal="left" vertical="center" wrapText="1"/>
    </xf>
    <xf numFmtId="0" fontId="6" fillId="0" borderId="1" xfId="1" applyFont="1" applyBorder="1" applyAlignment="1" applyProtection="1">
      <alignment vertical="center" wrapText="1"/>
    </xf>
    <xf numFmtId="0" fontId="6" fillId="0" borderId="1" xfId="3" applyFont="1" applyBorder="1" applyAlignment="1" applyProtection="1">
      <alignment horizontal="left" vertical="center" wrapText="1"/>
    </xf>
    <xf numFmtId="0" fontId="6" fillId="0" borderId="1" xfId="3" applyFont="1" applyFill="1" applyBorder="1" applyAlignment="1" applyProtection="1">
      <alignment vertical="center" wrapText="1"/>
    </xf>
    <xf numFmtId="0" fontId="6" fillId="0" borderId="1" xfId="1" applyFont="1" applyFill="1" applyBorder="1" applyAlignment="1" applyProtection="1">
      <alignment horizontal="center" vertical="center" wrapText="1"/>
    </xf>
    <xf numFmtId="0" fontId="6" fillId="0" borderId="1" xfId="3" applyFont="1" applyBorder="1" applyAlignment="1">
      <alignment horizontal="justify" vertical="center" wrapText="1"/>
    </xf>
    <xf numFmtId="0" fontId="6" fillId="0" borderId="1" xfId="1" applyFont="1" applyBorder="1" applyAlignment="1">
      <alignment horizontal="center" vertical="center" wrapText="1"/>
    </xf>
    <xf numFmtId="0" fontId="6" fillId="0" borderId="1" xfId="3" applyFont="1" applyBorder="1" applyAlignment="1" applyProtection="1">
      <alignment horizontal="left" vertical="top" wrapText="1"/>
    </xf>
    <xf numFmtId="16" fontId="6" fillId="0" borderId="1" xfId="1" applyNumberFormat="1" applyFont="1" applyFill="1" applyBorder="1" applyAlignment="1" applyProtection="1">
      <alignment horizontal="justify" vertical="center" wrapText="1"/>
    </xf>
    <xf numFmtId="0" fontId="6" fillId="0" borderId="1" xfId="1" applyFont="1" applyFill="1" applyBorder="1" applyAlignment="1" applyProtection="1">
      <alignment vertical="center" wrapText="1"/>
    </xf>
    <xf numFmtId="0" fontId="6" fillId="0" borderId="1" xfId="1" applyFont="1" applyFill="1" applyBorder="1" applyAlignment="1" applyProtection="1">
      <alignment horizontal="justify" vertical="center" wrapText="1"/>
    </xf>
    <xf numFmtId="0" fontId="6" fillId="0" borderId="6" xfId="1" applyFont="1" applyBorder="1" applyAlignment="1" applyProtection="1">
      <alignment horizontal="justify" vertical="center" wrapText="1"/>
    </xf>
    <xf numFmtId="0" fontId="6" fillId="0" borderId="6" xfId="3" applyFont="1" applyFill="1" applyBorder="1" applyAlignment="1" applyProtection="1">
      <alignment horizontal="justify" vertical="center" wrapText="1"/>
    </xf>
    <xf numFmtId="165" fontId="1" fillId="0" borderId="8" xfId="1" applyNumberFormat="1" applyBorder="1" applyAlignment="1">
      <alignment wrapText="1"/>
    </xf>
    <xf numFmtId="165" fontId="1" fillId="0" borderId="9" xfId="1" applyNumberFormat="1" applyBorder="1" applyAlignment="1">
      <alignment wrapText="1"/>
    </xf>
    <xf numFmtId="0" fontId="1" fillId="0" borderId="0" xfId="1" applyBorder="1"/>
    <xf numFmtId="0" fontId="1" fillId="0" borderId="2" xfId="1" applyBorder="1"/>
    <xf numFmtId="0" fontId="1" fillId="0" borderId="2" xfId="1" applyBorder="1" applyAlignment="1">
      <alignment wrapText="1"/>
    </xf>
    <xf numFmtId="0" fontId="7" fillId="0" borderId="2" xfId="1" applyFont="1" applyBorder="1" applyAlignment="1">
      <alignment wrapText="1"/>
    </xf>
    <xf numFmtId="0" fontId="1" fillId="0" borderId="14" xfId="1" applyBorder="1"/>
    <xf numFmtId="0" fontId="6" fillId="2" borderId="1" xfId="1" applyFont="1" applyFill="1" applyBorder="1" applyAlignment="1" applyProtection="1">
      <alignment horizontal="justify" vertical="center" wrapText="1"/>
    </xf>
    <xf numFmtId="0" fontId="6" fillId="2" borderId="1" xfId="3" applyFont="1" applyFill="1" applyBorder="1" applyAlignment="1" applyProtection="1">
      <alignment horizontal="justify" vertical="center" wrapText="1"/>
    </xf>
    <xf numFmtId="0" fontId="19" fillId="2" borderId="1" xfId="3" applyFont="1" applyFill="1" applyBorder="1" applyAlignment="1" applyProtection="1">
      <alignment horizontal="justify" vertical="center" wrapText="1"/>
    </xf>
    <xf numFmtId="0" fontId="17" fillId="2" borderId="2" xfId="1" applyFont="1" applyFill="1" applyBorder="1" applyAlignment="1">
      <alignment wrapText="1"/>
    </xf>
    <xf numFmtId="0" fontId="19" fillId="2" borderId="1" xfId="1" applyFont="1" applyFill="1" applyBorder="1" applyAlignment="1" applyProtection="1">
      <alignment horizontal="left" vertical="center" wrapText="1"/>
    </xf>
    <xf numFmtId="0" fontId="20" fillId="0" borderId="0" xfId="0" applyFont="1"/>
    <xf numFmtId="0" fontId="3" fillId="0" borderId="19" xfId="1" applyFont="1" applyBorder="1" applyAlignment="1" applyProtection="1">
      <alignment horizontal="center" vertical="center" wrapText="1"/>
    </xf>
    <xf numFmtId="0" fontId="18" fillId="2" borderId="19" xfId="1" applyFont="1" applyFill="1" applyBorder="1" applyAlignment="1" applyProtection="1">
      <alignment horizontal="center" vertical="center" wrapText="1"/>
    </xf>
    <xf numFmtId="0" fontId="3" fillId="0" borderId="20" xfId="1" applyFont="1" applyBorder="1" applyAlignment="1" applyProtection="1">
      <alignment horizontal="center" vertical="center" wrapText="1"/>
    </xf>
    <xf numFmtId="0" fontId="20" fillId="0" borderId="0" xfId="0" applyFont="1" applyBorder="1"/>
    <xf numFmtId="0" fontId="21" fillId="0" borderId="0" xfId="0" applyFont="1" applyBorder="1" applyAlignment="1"/>
    <xf numFmtId="0" fontId="20" fillId="0" borderId="0" xfId="0" applyFont="1" applyBorder="1" applyAlignment="1"/>
    <xf numFmtId="0" fontId="23" fillId="0" borderId="0" xfId="0" applyFont="1" applyBorder="1"/>
    <xf numFmtId="0" fontId="22" fillId="0" borderId="0" xfId="0" applyFont="1" applyBorder="1"/>
    <xf numFmtId="0" fontId="20" fillId="0" borderId="21" xfId="0" applyFont="1" applyBorder="1"/>
    <xf numFmtId="0" fontId="20" fillId="0" borderId="22" xfId="0" applyFont="1" applyBorder="1"/>
    <xf numFmtId="0" fontId="20" fillId="0" borderId="23" xfId="0" applyFont="1" applyBorder="1"/>
    <xf numFmtId="0" fontId="20" fillId="0" borderId="24" xfId="0" applyFont="1" applyBorder="1"/>
    <xf numFmtId="0" fontId="20" fillId="0" borderId="25" xfId="0" applyFont="1" applyBorder="1"/>
    <xf numFmtId="0" fontId="21" fillId="0" borderId="24" xfId="0" applyFont="1" applyBorder="1" applyAlignment="1"/>
    <xf numFmtId="0" fontId="20" fillId="0" borderId="24" xfId="0" applyFont="1" applyBorder="1" applyAlignment="1"/>
    <xf numFmtId="0" fontId="22" fillId="0" borderId="25" xfId="0" applyFont="1" applyBorder="1"/>
    <xf numFmtId="0" fontId="23" fillId="0" borderId="24" xfId="0" applyFont="1" applyBorder="1"/>
    <xf numFmtId="0" fontId="22" fillId="0" borderId="24" xfId="0" applyFont="1" applyBorder="1"/>
    <xf numFmtId="0" fontId="20" fillId="0" borderId="26" xfId="0" applyFont="1" applyBorder="1" applyAlignment="1">
      <alignment vertical="center"/>
    </xf>
    <xf numFmtId="0" fontId="20" fillId="0" borderId="27" xfId="0" applyFont="1" applyBorder="1" applyAlignment="1"/>
    <xf numFmtId="0" fontId="20" fillId="0" borderId="28" xfId="0" applyFont="1" applyBorder="1" applyAlignment="1"/>
    <xf numFmtId="0" fontId="24" fillId="0" borderId="0" xfId="0" applyFont="1" applyBorder="1" applyAlignment="1">
      <alignment vertical="center"/>
    </xf>
    <xf numFmtId="0" fontId="15" fillId="3" borderId="19" xfId="3" applyFont="1" applyFill="1" applyBorder="1" applyAlignment="1" applyProtection="1">
      <alignment horizontal="center" vertical="center" wrapText="1"/>
    </xf>
    <xf numFmtId="0" fontId="15" fillId="3" borderId="1" xfId="3" applyFont="1" applyFill="1" applyBorder="1" applyAlignment="1" applyProtection="1">
      <alignment horizontal="center" vertical="center" wrapText="1"/>
    </xf>
    <xf numFmtId="4" fontId="15" fillId="3" borderId="13" xfId="3" applyNumberFormat="1" applyFont="1" applyFill="1" applyBorder="1" applyAlignment="1" applyProtection="1">
      <alignment horizontal="center" vertical="center" wrapText="1"/>
    </xf>
    <xf numFmtId="4" fontId="15" fillId="3" borderId="7" xfId="3" applyNumberFormat="1" applyFont="1" applyFill="1" applyBorder="1" applyAlignment="1" applyProtection="1">
      <alignment horizontal="center" vertical="center" wrapText="1"/>
    </xf>
    <xf numFmtId="0" fontId="14" fillId="3" borderId="19" xfId="3" applyFont="1" applyFill="1" applyBorder="1" applyAlignment="1" applyProtection="1">
      <alignment horizontal="center" vertical="center" wrapText="1"/>
    </xf>
    <xf numFmtId="0" fontId="16" fillId="3" borderId="1" xfId="3" applyFont="1" applyFill="1" applyBorder="1" applyAlignment="1" applyProtection="1">
      <alignment horizontal="left" vertical="center" wrapText="1"/>
    </xf>
    <xf numFmtId="0" fontId="1" fillId="3" borderId="2" xfId="1" applyFill="1" applyBorder="1"/>
    <xf numFmtId="0" fontId="1" fillId="3" borderId="8" xfId="1" applyFill="1" applyBorder="1"/>
    <xf numFmtId="0" fontId="4" fillId="3" borderId="19" xfId="3" applyFont="1" applyFill="1" applyBorder="1" applyAlignment="1" applyProtection="1">
      <alignment horizontal="center" vertical="center" wrapText="1"/>
    </xf>
    <xf numFmtId="0" fontId="8" fillId="3" borderId="1" xfId="3" applyFont="1" applyFill="1" applyBorder="1" applyAlignment="1" applyProtection="1">
      <alignment horizontal="left" vertical="center" wrapText="1"/>
    </xf>
    <xf numFmtId="0" fontId="5" fillId="3" borderId="1" xfId="3" applyFont="1" applyFill="1" applyBorder="1" applyAlignment="1" applyProtection="1">
      <alignment horizontal="center" vertical="center" wrapText="1"/>
    </xf>
    <xf numFmtId="165" fontId="1" fillId="3" borderId="8" xfId="1" applyNumberFormat="1" applyFill="1" applyBorder="1" applyAlignment="1">
      <alignment wrapText="1"/>
    </xf>
    <xf numFmtId="0" fontId="17" fillId="3" borderId="2" xfId="1" applyFont="1" applyFill="1" applyBorder="1" applyAlignment="1">
      <alignment wrapText="1"/>
    </xf>
    <xf numFmtId="165" fontId="17" fillId="3" borderId="8" xfId="1" applyNumberFormat="1" applyFont="1" applyFill="1" applyBorder="1" applyAlignment="1">
      <alignment wrapText="1"/>
    </xf>
    <xf numFmtId="0" fontId="18" fillId="3" borderId="19" xfId="1" applyFont="1" applyFill="1" applyBorder="1" applyAlignment="1" applyProtection="1">
      <alignment horizontal="center" vertical="center" wrapText="1"/>
    </xf>
    <xf numFmtId="0" fontId="17" fillId="3" borderId="2" xfId="1" applyFont="1" applyFill="1" applyBorder="1"/>
    <xf numFmtId="0" fontId="19" fillId="3" borderId="1" xfId="3" applyFont="1" applyFill="1" applyBorder="1" applyAlignment="1" applyProtection="1">
      <alignment horizontal="left" vertical="center" wrapText="1"/>
    </xf>
    <xf numFmtId="4" fontId="15" fillId="2" borderId="5" xfId="3" applyNumberFormat="1" applyFont="1" applyFill="1" applyBorder="1" applyAlignment="1" applyProtection="1">
      <alignment horizontal="center" vertical="center" wrapText="1"/>
    </xf>
    <xf numFmtId="0" fontId="17" fillId="2" borderId="5" xfId="1" applyFont="1" applyFill="1" applyBorder="1" applyAlignment="1" applyProtection="1">
      <alignment horizontal="center" wrapText="1"/>
      <protection locked="0"/>
    </xf>
    <xf numFmtId="0" fontId="0" fillId="2" borderId="0" xfId="0" applyFill="1" applyAlignment="1">
      <alignment horizontal="center"/>
    </xf>
    <xf numFmtId="0" fontId="26" fillId="4" borderId="0" xfId="1" applyNumberFormat="1" applyFont="1" applyFill="1" applyBorder="1" applyAlignment="1">
      <alignment horizontal="center"/>
    </xf>
    <xf numFmtId="0" fontId="15" fillId="3" borderId="29" xfId="3" applyFont="1" applyFill="1" applyBorder="1" applyAlignment="1" applyProtection="1">
      <alignment horizontal="center" vertical="center" wrapText="1"/>
    </xf>
    <xf numFmtId="0" fontId="19" fillId="3" borderId="29" xfId="1" applyFont="1" applyFill="1" applyBorder="1" applyAlignment="1" applyProtection="1">
      <alignment horizontal="center" vertical="center" wrapText="1"/>
    </xf>
    <xf numFmtId="0" fontId="26" fillId="8" borderId="1" xfId="1" applyNumberFormat="1" applyFont="1" applyFill="1" applyBorder="1" applyAlignment="1">
      <alignment horizontal="center"/>
    </xf>
    <xf numFmtId="0" fontId="26" fillId="6" borderId="1" xfId="1" applyNumberFormat="1" applyFont="1" applyFill="1" applyBorder="1" applyAlignment="1">
      <alignment horizontal="center"/>
    </xf>
    <xf numFmtId="0" fontId="26" fillId="7" borderId="1" xfId="1" applyNumberFormat="1" applyFont="1" applyFill="1" applyBorder="1" applyAlignment="1">
      <alignment horizontal="center"/>
    </xf>
    <xf numFmtId="0" fontId="26" fillId="4" borderId="30" xfId="1" applyNumberFormat="1" applyFont="1" applyFill="1" applyBorder="1" applyAlignment="1">
      <alignment horizontal="center"/>
    </xf>
    <xf numFmtId="0" fontId="26" fillId="5" borderId="31" xfId="1" applyNumberFormat="1" applyFont="1" applyFill="1" applyBorder="1" applyAlignment="1">
      <alignment horizontal="center"/>
    </xf>
    <xf numFmtId="0" fontId="26" fillId="4" borderId="31" xfId="1" applyNumberFormat="1" applyFont="1" applyFill="1" applyBorder="1" applyAlignment="1">
      <alignment horizontal="center"/>
    </xf>
    <xf numFmtId="0" fontId="26" fillId="5" borderId="32" xfId="1" applyNumberFormat="1" applyFont="1" applyFill="1" applyBorder="1" applyAlignment="1">
      <alignment horizontal="center"/>
    </xf>
    <xf numFmtId="0" fontId="26" fillId="5" borderId="30" xfId="1" applyNumberFormat="1" applyFont="1" applyFill="1" applyBorder="1" applyAlignment="1">
      <alignment horizontal="center"/>
    </xf>
    <xf numFmtId="0" fontId="26" fillId="6" borderId="33" xfId="1" applyNumberFormat="1" applyFont="1" applyFill="1" applyBorder="1" applyAlignment="1">
      <alignment horizontal="center"/>
    </xf>
    <xf numFmtId="0" fontId="26" fillId="3" borderId="33" xfId="1" applyNumberFormat="1" applyFont="1" applyFill="1" applyBorder="1" applyAlignment="1">
      <alignment horizontal="center"/>
    </xf>
    <xf numFmtId="0" fontId="6" fillId="2" borderId="34" xfId="1" applyFont="1" applyFill="1" applyBorder="1" applyAlignment="1" applyProtection="1">
      <alignment horizontal="center" vertical="center" wrapText="1"/>
    </xf>
    <xf numFmtId="0" fontId="6" fillId="0" borderId="29" xfId="1" applyFont="1" applyBorder="1" applyAlignment="1" applyProtection="1">
      <alignment horizontal="center" vertical="center" wrapText="1"/>
    </xf>
    <xf numFmtId="0" fontId="6" fillId="2" borderId="29" xfId="1" applyFont="1" applyFill="1" applyBorder="1" applyAlignment="1" applyProtection="1">
      <alignment horizontal="center" vertical="center" wrapText="1"/>
    </xf>
    <xf numFmtId="0" fontId="19" fillId="2" borderId="29" xfId="1" applyFont="1" applyFill="1" applyBorder="1" applyAlignment="1" applyProtection="1">
      <alignment horizontal="center" vertical="center" wrapText="1"/>
    </xf>
    <xf numFmtId="165" fontId="1" fillId="5" borderId="32" xfId="1" applyNumberFormat="1" applyFill="1" applyBorder="1" applyAlignment="1" applyProtection="1">
      <alignment horizontal="center" wrapText="1"/>
      <protection locked="0"/>
    </xf>
    <xf numFmtId="2" fontId="26" fillId="5" borderId="31" xfId="1" applyNumberFormat="1" applyFont="1" applyFill="1" applyBorder="1" applyAlignment="1">
      <alignment horizontal="center"/>
    </xf>
    <xf numFmtId="0" fontId="6" fillId="0" borderId="35" xfId="1" applyFont="1" applyFill="1" applyBorder="1" applyAlignment="1" applyProtection="1">
      <alignment horizontal="center" vertical="center" wrapText="1"/>
    </xf>
    <xf numFmtId="0" fontId="6" fillId="0" borderId="36" xfId="1" applyFont="1" applyFill="1" applyBorder="1" applyAlignment="1" applyProtection="1">
      <alignment horizontal="justify" vertical="center" wrapText="1"/>
    </xf>
    <xf numFmtId="0" fontId="6" fillId="0" borderId="36" xfId="3" applyFont="1" applyFill="1" applyBorder="1" applyAlignment="1" applyProtection="1">
      <alignment horizontal="justify" vertical="center" wrapText="1"/>
    </xf>
    <xf numFmtId="0" fontId="6" fillId="0" borderId="36" xfId="1" applyFont="1" applyFill="1" applyBorder="1" applyAlignment="1" applyProtection="1">
      <alignment horizontal="center" vertical="center" wrapText="1"/>
    </xf>
    <xf numFmtId="0" fontId="1" fillId="0" borderId="37" xfId="1" applyFont="1" applyFill="1" applyBorder="1" applyAlignment="1">
      <alignment wrapText="1"/>
    </xf>
    <xf numFmtId="0" fontId="28" fillId="9" borderId="35" xfId="1" applyFont="1" applyFill="1" applyBorder="1" applyAlignment="1" applyProtection="1">
      <alignment horizontal="center" vertical="center" wrapText="1"/>
    </xf>
    <xf numFmtId="0" fontId="28" fillId="9" borderId="36" xfId="1" applyFont="1" applyFill="1" applyBorder="1" applyAlignment="1" applyProtection="1">
      <alignment horizontal="justify" vertical="center" wrapText="1"/>
    </xf>
    <xf numFmtId="0" fontId="28" fillId="0" borderId="36" xfId="1" applyFont="1" applyFill="1" applyBorder="1" applyAlignment="1" applyProtection="1">
      <alignment horizontal="justify" vertical="center" wrapText="1"/>
    </xf>
    <xf numFmtId="0" fontId="28" fillId="9" borderId="36" xfId="1" applyFont="1" applyFill="1" applyBorder="1" applyAlignment="1" applyProtection="1">
      <alignment horizontal="center" vertical="center" wrapText="1"/>
    </xf>
    <xf numFmtId="0" fontId="29" fillId="9" borderId="37" xfId="1" applyFont="1" applyFill="1" applyBorder="1" applyAlignment="1">
      <alignment wrapText="1"/>
    </xf>
    <xf numFmtId="0" fontId="27" fillId="9" borderId="0" xfId="0" applyFont="1" applyFill="1"/>
    <xf numFmtId="0" fontId="28" fillId="0" borderId="36" xfId="3" applyFont="1" applyFill="1" applyBorder="1" applyAlignment="1" applyProtection="1">
      <alignment horizontal="justify" vertical="center" wrapText="1"/>
    </xf>
    <xf numFmtId="0" fontId="28" fillId="9" borderId="36" xfId="3" applyFont="1" applyFill="1" applyBorder="1" applyAlignment="1" applyProtection="1">
      <alignment horizontal="justify" vertical="center" wrapText="1"/>
    </xf>
    <xf numFmtId="0" fontId="1" fillId="0" borderId="0" xfId="1"/>
    <xf numFmtId="166" fontId="1" fillId="10" borderId="38" xfId="1" applyNumberFormat="1" applyFill="1" applyBorder="1" applyAlignment="1">
      <alignment horizontal="center" vertical="center"/>
    </xf>
    <xf numFmtId="0" fontId="1" fillId="0" borderId="39" xfId="1" applyBorder="1" applyAlignment="1">
      <alignment horizontal="center" vertical="center"/>
    </xf>
    <xf numFmtId="0" fontId="1" fillId="0" borderId="38" xfId="1" applyBorder="1" applyAlignment="1">
      <alignment horizontal="center" vertical="center"/>
    </xf>
    <xf numFmtId="0" fontId="1" fillId="0" borderId="40" xfId="1" applyBorder="1" applyAlignment="1">
      <alignment horizontal="center" vertical="center"/>
    </xf>
    <xf numFmtId="0" fontId="1" fillId="0" borderId="41" xfId="1" applyBorder="1" applyAlignment="1">
      <alignment horizontal="center" vertical="center"/>
    </xf>
    <xf numFmtId="0" fontId="1" fillId="0" borderId="31" xfId="1" applyBorder="1" applyAlignment="1">
      <alignment horizontal="center" vertical="center"/>
    </xf>
    <xf numFmtId="0" fontId="1" fillId="11" borderId="0" xfId="1" applyFill="1" applyBorder="1" applyAlignment="1">
      <alignment horizontal="center" vertical="center"/>
    </xf>
    <xf numFmtId="166" fontId="1" fillId="12" borderId="0" xfId="1" applyNumberFormat="1" applyFill="1" applyBorder="1" applyAlignment="1">
      <alignment horizontal="center" vertical="center"/>
    </xf>
    <xf numFmtId="0" fontId="1" fillId="11" borderId="41" xfId="1" applyFill="1" applyBorder="1" applyAlignment="1">
      <alignment horizontal="center" vertical="center"/>
    </xf>
    <xf numFmtId="0" fontId="1" fillId="0" borderId="0" xfId="1" applyBorder="1" applyAlignment="1">
      <alignment horizontal="center" vertical="center"/>
    </xf>
    <xf numFmtId="0" fontId="1" fillId="0" borderId="42" xfId="1" applyBorder="1" applyAlignment="1">
      <alignment horizontal="center" vertical="center"/>
    </xf>
    <xf numFmtId="0" fontId="1" fillId="0" borderId="43" xfId="1" applyBorder="1" applyAlignment="1">
      <alignment horizontal="center" vertical="center"/>
    </xf>
    <xf numFmtId="0" fontId="1" fillId="0" borderId="30" xfId="1" applyBorder="1" applyAlignment="1">
      <alignment horizontal="center" vertical="center"/>
    </xf>
    <xf numFmtId="0" fontId="1" fillId="11" borderId="44" xfId="1" applyFill="1" applyBorder="1" applyAlignment="1">
      <alignment horizontal="center" vertical="center"/>
    </xf>
    <xf numFmtId="0" fontId="1" fillId="11" borderId="45" xfId="1" applyFill="1" applyBorder="1" applyAlignment="1">
      <alignment horizontal="center" vertical="center"/>
    </xf>
    <xf numFmtId="0" fontId="1" fillId="0" borderId="44" xfId="1" applyBorder="1" applyAlignment="1">
      <alignment horizontal="center" vertical="center"/>
    </xf>
    <xf numFmtId="166" fontId="1" fillId="0" borderId="44" xfId="1" applyNumberFormat="1" applyBorder="1" applyAlignment="1">
      <alignment horizontal="center" vertical="center"/>
    </xf>
    <xf numFmtId="0" fontId="1" fillId="0" borderId="30" xfId="1" applyBorder="1" applyAlignment="1">
      <alignment horizontal="center" vertical="center" wrapText="1"/>
    </xf>
    <xf numFmtId="0" fontId="1" fillId="0" borderId="43" xfId="1" applyBorder="1" applyAlignment="1">
      <alignment horizontal="center" vertical="center" wrapText="1"/>
    </xf>
    <xf numFmtId="0" fontId="1" fillId="0" borderId="44" xfId="1" applyBorder="1" applyAlignment="1">
      <alignment horizontal="center" vertical="center" wrapText="1"/>
    </xf>
    <xf numFmtId="0" fontId="1" fillId="0" borderId="45" xfId="1" applyBorder="1" applyAlignment="1">
      <alignment horizontal="center" vertical="center" wrapText="1"/>
    </xf>
    <xf numFmtId="0" fontId="11" fillId="0" borderId="46" xfId="1" applyFont="1" applyBorder="1" applyAlignment="1">
      <alignment horizontal="center" vertical="center"/>
    </xf>
    <xf numFmtId="0" fontId="11" fillId="0" borderId="46" xfId="1" applyFont="1" applyBorder="1" applyAlignment="1">
      <alignment horizontal="left" vertical="center"/>
    </xf>
    <xf numFmtId="0" fontId="1" fillId="0" borderId="29" xfId="1" applyBorder="1" applyAlignment="1">
      <alignment horizontal="center" vertical="center"/>
    </xf>
    <xf numFmtId="166" fontId="1" fillId="3" borderId="30" xfId="1" applyNumberFormat="1" applyFill="1" applyBorder="1" applyAlignment="1">
      <alignment horizontal="center" vertical="center"/>
    </xf>
    <xf numFmtId="166" fontId="1" fillId="0" borderId="31" xfId="1" applyNumberFormat="1" applyBorder="1" applyAlignment="1">
      <alignment horizontal="right" vertical="center"/>
    </xf>
    <xf numFmtId="168" fontId="0" fillId="0" borderId="32" xfId="6" applyNumberFormat="1" applyFont="1" applyBorder="1" applyAlignment="1">
      <alignment horizontal="center" vertical="center"/>
    </xf>
    <xf numFmtId="0" fontId="1" fillId="13" borderId="43" xfId="1" applyFill="1" applyBorder="1" applyAlignment="1">
      <alignment horizontal="center" vertical="center"/>
    </xf>
    <xf numFmtId="0" fontId="1" fillId="0" borderId="32" xfId="1" applyBorder="1" applyAlignment="1">
      <alignment horizontal="center" vertical="center"/>
    </xf>
    <xf numFmtId="0" fontId="31" fillId="0" borderId="47" xfId="0" applyFont="1" applyBorder="1" applyAlignment="1">
      <alignment horizontal="center" vertical="center" wrapText="1"/>
    </xf>
    <xf numFmtId="0" fontId="31" fillId="0" borderId="54" xfId="0" applyFont="1" applyBorder="1" applyAlignment="1">
      <alignment horizontal="center" vertical="center" wrapText="1"/>
    </xf>
    <xf numFmtId="166" fontId="31" fillId="0" borderId="54" xfId="0" applyNumberFormat="1" applyFont="1" applyBorder="1" applyAlignment="1">
      <alignment horizontal="center" vertical="center" wrapText="1"/>
    </xf>
    <xf numFmtId="0" fontId="41" fillId="0" borderId="49" xfId="0" applyFont="1" applyBorder="1" applyAlignment="1">
      <alignment horizontal="center" vertical="center" wrapText="1"/>
    </xf>
    <xf numFmtId="0" fontId="0" fillId="0" borderId="36" xfId="4" applyNumberFormat="1" applyFont="1" applyBorder="1" applyAlignment="1">
      <alignment horizontal="center" vertical="center"/>
    </xf>
    <xf numFmtId="14" fontId="0" fillId="0" borderId="36" xfId="0" applyNumberFormat="1" applyFont="1" applyBorder="1" applyAlignment="1">
      <alignment horizontal="center" vertical="center"/>
    </xf>
    <xf numFmtId="0" fontId="0" fillId="0" borderId="36" xfId="0" applyFont="1" applyBorder="1" applyAlignment="1">
      <alignment horizontal="center" vertical="center"/>
    </xf>
    <xf numFmtId="0" fontId="0" fillId="0" borderId="36" xfId="0" applyFont="1" applyBorder="1" applyAlignment="1">
      <alignment horizontal="center" vertical="center" wrapText="1"/>
    </xf>
    <xf numFmtId="0" fontId="0" fillId="0" borderId="36" xfId="0" applyFont="1" applyBorder="1" applyAlignment="1">
      <alignment vertical="center" wrapText="1"/>
    </xf>
    <xf numFmtId="166" fontId="0" fillId="0" borderId="36" xfId="0" applyNumberFormat="1" applyFont="1" applyBorder="1" applyAlignment="1">
      <alignment horizontal="center" vertical="center"/>
    </xf>
    <xf numFmtId="0" fontId="41" fillId="0" borderId="36" xfId="0" applyFont="1" applyBorder="1" applyAlignment="1">
      <alignment horizontal="center" wrapText="1"/>
    </xf>
    <xf numFmtId="0" fontId="42" fillId="0" borderId="36" xfId="0" applyFont="1" applyBorder="1" applyAlignment="1">
      <alignment horizontal="left" vertical="center" wrapText="1"/>
    </xf>
    <xf numFmtId="0" fontId="0" fillId="0" borderId="55" xfId="4" applyNumberFormat="1" applyFont="1" applyBorder="1" applyAlignment="1">
      <alignment horizontal="center" vertical="center"/>
    </xf>
    <xf numFmtId="14" fontId="0" fillId="0" borderId="55" xfId="0" applyNumberFormat="1" applyFont="1" applyBorder="1" applyAlignment="1">
      <alignment horizontal="center" vertical="center"/>
    </xf>
    <xf numFmtId="0" fontId="0" fillId="0" borderId="55" xfId="0" applyFont="1" applyBorder="1" applyAlignment="1">
      <alignment horizontal="center" vertical="center"/>
    </xf>
    <xf numFmtId="0" fontId="0" fillId="0" borderId="55" xfId="0" applyFont="1" applyBorder="1" applyAlignment="1">
      <alignment horizontal="center" vertical="center" wrapText="1"/>
    </xf>
    <xf numFmtId="0" fontId="0" fillId="0" borderId="55" xfId="0" applyFont="1" applyBorder="1" applyAlignment="1">
      <alignment vertical="center" wrapText="1"/>
    </xf>
    <xf numFmtId="166" fontId="0" fillId="0" borderId="55" xfId="0" applyNumberFormat="1" applyFont="1" applyBorder="1" applyAlignment="1">
      <alignment horizontal="center" vertical="center"/>
    </xf>
    <xf numFmtId="0" fontId="42" fillId="0" borderId="55" xfId="0" applyFont="1" applyBorder="1" applyAlignment="1">
      <alignment horizontal="left" vertical="center" wrapText="1"/>
    </xf>
    <xf numFmtId="0" fontId="43" fillId="0" borderId="0" xfId="0" applyFont="1"/>
    <xf numFmtId="0" fontId="43" fillId="0" borderId="0" xfId="0" applyFont="1" applyAlignment="1">
      <alignment horizontal="center" vertical="top"/>
    </xf>
    <xf numFmtId="0" fontId="44" fillId="0" borderId="0" xfId="0" applyFont="1"/>
    <xf numFmtId="0" fontId="45" fillId="0" borderId="0" xfId="7" applyFont="1" applyAlignment="1">
      <alignment horizontal="center"/>
    </xf>
    <xf numFmtId="0" fontId="47" fillId="0" borderId="0" xfId="8" applyFont="1" applyAlignment="1">
      <alignment horizontal="center"/>
    </xf>
    <xf numFmtId="0" fontId="45" fillId="0" borderId="0" xfId="7" applyFont="1"/>
    <xf numFmtId="0" fontId="48" fillId="0" borderId="0" xfId="0" applyFont="1" applyAlignment="1">
      <alignment horizontal="center"/>
    </xf>
    <xf numFmtId="0" fontId="49" fillId="0" borderId="0" xfId="0" applyFont="1"/>
    <xf numFmtId="0" fontId="48" fillId="0" borderId="0" xfId="10" applyFont="1"/>
    <xf numFmtId="0" fontId="44" fillId="0" borderId="0" xfId="10" applyFont="1" applyAlignment="1">
      <alignment wrapText="1"/>
    </xf>
    <xf numFmtId="0" fontId="6" fillId="0" borderId="0" xfId="0" applyFont="1"/>
    <xf numFmtId="0" fontId="6" fillId="0" borderId="0" xfId="0" applyFont="1" applyAlignment="1">
      <alignment horizontal="center" vertical="top"/>
    </xf>
    <xf numFmtId="0" fontId="6" fillId="0" borderId="0" xfId="0" applyFont="1" applyAlignment="1">
      <alignment vertical="top"/>
    </xf>
    <xf numFmtId="0" fontId="44" fillId="0" borderId="0" xfId="10" applyFont="1"/>
    <xf numFmtId="0" fontId="44" fillId="0" borderId="55" xfId="11" applyFont="1" applyBorder="1" applyAlignment="1">
      <alignment horizontal="left" vertical="top" wrapText="1"/>
    </xf>
    <xf numFmtId="0" fontId="50" fillId="0" borderId="0" xfId="10" applyFont="1"/>
    <xf numFmtId="0" fontId="3" fillId="0" borderId="0" xfId="0" applyFont="1" applyAlignment="1">
      <alignment horizontal="center"/>
    </xf>
    <xf numFmtId="10" fontId="1" fillId="10" borderId="38" xfId="1" applyNumberFormat="1" applyFill="1" applyBorder="1" applyAlignment="1">
      <alignment horizontal="center" vertical="center"/>
    </xf>
    <xf numFmtId="0" fontId="11" fillId="0" borderId="1" xfId="1" applyFont="1" applyBorder="1" applyAlignment="1">
      <alignment horizontal="left" vertical="center"/>
    </xf>
    <xf numFmtId="0" fontId="1" fillId="0" borderId="46" xfId="1" applyBorder="1"/>
    <xf numFmtId="0" fontId="42" fillId="0" borderId="0" xfId="0" applyFont="1"/>
    <xf numFmtId="0" fontId="48" fillId="5" borderId="0" xfId="10" applyFont="1" applyFill="1"/>
    <xf numFmtId="0" fontId="48" fillId="7" borderId="0" xfId="7" applyFont="1" applyFill="1"/>
    <xf numFmtId="0" fontId="48" fillId="7" borderId="0" xfId="9" applyFont="1" applyFill="1" applyAlignment="1">
      <alignment wrapText="1"/>
    </xf>
    <xf numFmtId="0" fontId="44" fillId="7" borderId="0" xfId="9" applyFont="1" applyFill="1"/>
    <xf numFmtId="0" fontId="48" fillId="7" borderId="0" xfId="9" applyFont="1" applyFill="1" applyAlignment="1">
      <alignment horizontal="center"/>
    </xf>
    <xf numFmtId="0" fontId="48" fillId="7" borderId="0" xfId="9" applyFont="1" applyFill="1"/>
    <xf numFmtId="0" fontId="23" fillId="0" borderId="24" xfId="0" applyFont="1" applyBorder="1" applyAlignment="1">
      <alignment horizontal="center" vertical="center"/>
    </xf>
    <xf numFmtId="0" fontId="23" fillId="0" borderId="0" xfId="0" applyFont="1" applyBorder="1" applyAlignment="1">
      <alignment horizontal="center" vertical="center"/>
    </xf>
    <xf numFmtId="0" fontId="23" fillId="0" borderId="25" xfId="0" applyFont="1" applyBorder="1" applyAlignment="1">
      <alignment horizontal="center" vertical="center"/>
    </xf>
    <xf numFmtId="0" fontId="23" fillId="0" borderId="26" xfId="0" applyFont="1" applyBorder="1" applyAlignment="1">
      <alignment horizontal="center" vertic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25" fillId="0" borderId="24"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4" xfId="0" applyFont="1" applyBorder="1" applyAlignment="1">
      <alignment horizontal="center" vertical="center"/>
    </xf>
    <xf numFmtId="0" fontId="25" fillId="0" borderId="0" xfId="0" applyFont="1" applyBorder="1" applyAlignment="1">
      <alignment horizontal="center" vertical="center"/>
    </xf>
    <xf numFmtId="0" fontId="25" fillId="0" borderId="25" xfId="0" applyFont="1" applyBorder="1" applyAlignment="1">
      <alignment horizontal="center" vertical="center"/>
    </xf>
    <xf numFmtId="0" fontId="9" fillId="0" borderId="18" xfId="1" applyFont="1" applyBorder="1" applyAlignment="1" applyProtection="1">
      <alignment horizontal="center" vertical="center" wrapText="1"/>
      <protection locked="0"/>
    </xf>
    <xf numFmtId="0" fontId="10" fillId="0" borderId="3" xfId="1" applyFont="1" applyBorder="1" applyAlignment="1" applyProtection="1">
      <alignment horizontal="center" vertical="center" wrapText="1"/>
      <protection locked="0"/>
    </xf>
    <xf numFmtId="0" fontId="10" fillId="0" borderId="4" xfId="1" applyFont="1" applyBorder="1" applyAlignment="1" applyProtection="1">
      <alignment horizontal="center" vertical="center" wrapText="1"/>
      <protection locked="0"/>
    </xf>
    <xf numFmtId="0" fontId="11" fillId="0" borderId="12" xfId="0" applyFont="1" applyBorder="1" applyAlignment="1">
      <alignment horizontal="center"/>
    </xf>
    <xf numFmtId="0" fontId="12" fillId="0" borderId="10" xfId="0" applyFont="1" applyBorder="1" applyAlignment="1">
      <alignment horizontal="center"/>
    </xf>
    <xf numFmtId="0" fontId="12" fillId="0" borderId="11" xfId="0" applyFont="1" applyBorder="1" applyAlignment="1">
      <alignment horizontal="center"/>
    </xf>
    <xf numFmtId="0" fontId="13" fillId="0" borderId="15" xfId="1" applyFont="1" applyBorder="1" applyAlignment="1">
      <alignment horizontal="center"/>
    </xf>
    <xf numFmtId="0" fontId="13" fillId="0" borderId="16" xfId="1" applyFont="1" applyBorder="1" applyAlignment="1">
      <alignment horizontal="center"/>
    </xf>
    <xf numFmtId="0" fontId="13" fillId="0" borderId="17" xfId="1" applyFont="1" applyBorder="1" applyAlignment="1">
      <alignment horizontal="center"/>
    </xf>
    <xf numFmtId="0" fontId="31" fillId="0" borderId="50" xfId="0" applyFont="1" applyBorder="1" applyAlignment="1">
      <alignment horizontal="center" vertical="center"/>
    </xf>
    <xf numFmtId="0" fontId="31" fillId="0" borderId="2" xfId="0" applyFont="1" applyBorder="1" applyAlignment="1">
      <alignment horizontal="center" vertical="center"/>
    </xf>
    <xf numFmtId="0" fontId="38" fillId="0" borderId="29" xfId="0" applyFont="1" applyBorder="1" applyAlignment="1">
      <alignment horizontal="center" vertical="center"/>
    </xf>
    <xf numFmtId="0" fontId="38" fillId="0" borderId="46" xfId="0" applyFont="1" applyBorder="1" applyAlignment="1">
      <alignment horizontal="center" vertical="center"/>
    </xf>
    <xf numFmtId="0" fontId="38" fillId="0" borderId="51" xfId="0" applyFont="1" applyBorder="1" applyAlignment="1">
      <alignment horizontal="center" vertical="center"/>
    </xf>
    <xf numFmtId="0" fontId="35" fillId="0" borderId="52" xfId="0" applyFont="1" applyBorder="1" applyAlignment="1">
      <alignment horizontal="center" vertical="center" wrapText="1"/>
    </xf>
    <xf numFmtId="0" fontId="35" fillId="0" borderId="0" xfId="0" applyFont="1" applyBorder="1" applyAlignment="1">
      <alignment horizontal="center" vertical="center"/>
    </xf>
    <xf numFmtId="0" fontId="35" fillId="0" borderId="53" xfId="0" applyFont="1" applyBorder="1" applyAlignment="1">
      <alignment horizontal="center" vertical="center"/>
    </xf>
    <xf numFmtId="0" fontId="11" fillId="0" borderId="47"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35" fillId="0" borderId="50" xfId="0" applyFont="1" applyBorder="1" applyAlignment="1">
      <alignment horizontal="center" vertical="center"/>
    </xf>
    <xf numFmtId="0" fontId="36" fillId="0" borderId="46" xfId="0" applyFont="1" applyBorder="1" applyAlignment="1">
      <alignment horizontal="center" vertical="center"/>
    </xf>
    <xf numFmtId="0" fontId="36" fillId="0" borderId="51" xfId="0" applyFont="1" applyBorder="1" applyAlignment="1">
      <alignment horizontal="center" vertical="center"/>
    </xf>
    <xf numFmtId="0" fontId="39" fillId="0" borderId="29" xfId="0" applyFont="1" applyBorder="1" applyAlignment="1">
      <alignment horizontal="center" vertical="center"/>
    </xf>
    <xf numFmtId="0" fontId="39" fillId="0" borderId="46" xfId="0" applyFont="1" applyBorder="1" applyAlignment="1">
      <alignment horizontal="center" vertical="center"/>
    </xf>
    <xf numFmtId="0" fontId="39" fillId="0" borderId="51" xfId="0" applyFont="1" applyBorder="1" applyAlignment="1">
      <alignment horizontal="center" vertical="center"/>
    </xf>
  </cellXfs>
  <cellStyles count="12">
    <cellStyle name="Euro" xfId="2"/>
    <cellStyle name="Milliers" xfId="4" builtinId="3"/>
    <cellStyle name="Milliers 2" xfId="6"/>
    <cellStyle name="Normal" xfId="0" builtinId="0"/>
    <cellStyle name="Normal 2" xfId="1"/>
    <cellStyle name="Normal 2 2" xfId="8"/>
    <cellStyle name="Normal 2 2 2" xfId="9"/>
    <cellStyle name="Normal 2 3" xfId="7"/>
    <cellStyle name="Normal 3" xfId="10"/>
    <cellStyle name="Normal 6" xfId="5"/>
    <cellStyle name="Normal_BPPSCV" xfId="3"/>
    <cellStyle name="Normal_BPPSCV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10</xdr:col>
      <xdr:colOff>790575</xdr:colOff>
      <xdr:row>7</xdr:row>
      <xdr:rowOff>133350</xdr:rowOff>
    </xdr:to>
    <xdr:pic>
      <xdr:nvPicPr>
        <xdr:cNvPr id="2" name="Image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631" t="-223" r="2631" b="84381"/>
        <a:stretch>
          <a:fillRect/>
        </a:stretch>
      </xdr:blipFill>
      <xdr:spPr bwMode="auto">
        <a:xfrm>
          <a:off x="28575" y="0"/>
          <a:ext cx="551497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view="pageLayout" topLeftCell="A10" zoomScaleNormal="100" workbookViewId="0">
      <selection activeCell="A25" sqref="A25:K28"/>
    </sheetView>
  </sheetViews>
  <sheetFormatPr baseColWidth="10" defaultRowHeight="14.25" x14ac:dyDescent="0.2"/>
  <cols>
    <col min="1" max="3" width="11.42578125" style="31"/>
    <col min="4" max="4" width="9.140625" style="31" customWidth="1"/>
    <col min="5" max="5" width="11.42578125" style="31" hidden="1" customWidth="1"/>
    <col min="6" max="6" width="34.85546875" style="31" hidden="1" customWidth="1"/>
    <col min="7" max="8" width="11.42578125" style="31" hidden="1" customWidth="1"/>
    <col min="9" max="10" width="11.42578125" style="31"/>
    <col min="11" max="11" width="19" style="31" customWidth="1"/>
    <col min="12" max="261" width="11.42578125" style="31"/>
    <col min="262" max="262" width="34.85546875" style="31" customWidth="1"/>
    <col min="263" max="264" width="0" style="31" hidden="1" customWidth="1"/>
    <col min="265" max="517" width="11.42578125" style="31"/>
    <col min="518" max="518" width="34.85546875" style="31" customWidth="1"/>
    <col min="519" max="520" width="0" style="31" hidden="1" customWidth="1"/>
    <col min="521" max="773" width="11.42578125" style="31"/>
    <col min="774" max="774" width="34.85546875" style="31" customWidth="1"/>
    <col min="775" max="776" width="0" style="31" hidden="1" customWidth="1"/>
    <col min="777" max="1029" width="11.42578125" style="31"/>
    <col min="1030" max="1030" width="34.85546875" style="31" customWidth="1"/>
    <col min="1031" max="1032" width="0" style="31" hidden="1" customWidth="1"/>
    <col min="1033" max="1285" width="11.42578125" style="31"/>
    <col min="1286" max="1286" width="34.85546875" style="31" customWidth="1"/>
    <col min="1287" max="1288" width="0" style="31" hidden="1" customWidth="1"/>
    <col min="1289" max="1541" width="11.42578125" style="31"/>
    <col min="1542" max="1542" width="34.85546875" style="31" customWidth="1"/>
    <col min="1543" max="1544" width="0" style="31" hidden="1" customWidth="1"/>
    <col min="1545" max="1797" width="11.42578125" style="31"/>
    <col min="1798" max="1798" width="34.85546875" style="31" customWidth="1"/>
    <col min="1799" max="1800" width="0" style="31" hidden="1" customWidth="1"/>
    <col min="1801" max="2053" width="11.42578125" style="31"/>
    <col min="2054" max="2054" width="34.85546875" style="31" customWidth="1"/>
    <col min="2055" max="2056" width="0" style="31" hidden="1" customWidth="1"/>
    <col min="2057" max="2309" width="11.42578125" style="31"/>
    <col min="2310" max="2310" width="34.85546875" style="31" customWidth="1"/>
    <col min="2311" max="2312" width="0" style="31" hidden="1" customWidth="1"/>
    <col min="2313" max="2565" width="11.42578125" style="31"/>
    <col min="2566" max="2566" width="34.85546875" style="31" customWidth="1"/>
    <col min="2567" max="2568" width="0" style="31" hidden="1" customWidth="1"/>
    <col min="2569" max="2821" width="11.42578125" style="31"/>
    <col min="2822" max="2822" width="34.85546875" style="31" customWidth="1"/>
    <col min="2823" max="2824" width="0" style="31" hidden="1" customWidth="1"/>
    <col min="2825" max="3077" width="11.42578125" style="31"/>
    <col min="3078" max="3078" width="34.85546875" style="31" customWidth="1"/>
    <col min="3079" max="3080" width="0" style="31" hidden="1" customWidth="1"/>
    <col min="3081" max="3333" width="11.42578125" style="31"/>
    <col min="3334" max="3334" width="34.85546875" style="31" customWidth="1"/>
    <col min="3335" max="3336" width="0" style="31" hidden="1" customWidth="1"/>
    <col min="3337" max="3589" width="11.42578125" style="31"/>
    <col min="3590" max="3590" width="34.85546875" style="31" customWidth="1"/>
    <col min="3591" max="3592" width="0" style="31" hidden="1" customWidth="1"/>
    <col min="3593" max="3845" width="11.42578125" style="31"/>
    <col min="3846" max="3846" width="34.85546875" style="31" customWidth="1"/>
    <col min="3847" max="3848" width="0" style="31" hidden="1" customWidth="1"/>
    <col min="3849" max="4101" width="11.42578125" style="31"/>
    <col min="4102" max="4102" width="34.85546875" style="31" customWidth="1"/>
    <col min="4103" max="4104" width="0" style="31" hidden="1" customWidth="1"/>
    <col min="4105" max="4357" width="11.42578125" style="31"/>
    <col min="4358" max="4358" width="34.85546875" style="31" customWidth="1"/>
    <col min="4359" max="4360" width="0" style="31" hidden="1" customWidth="1"/>
    <col min="4361" max="4613" width="11.42578125" style="31"/>
    <col min="4614" max="4614" width="34.85546875" style="31" customWidth="1"/>
    <col min="4615" max="4616" width="0" style="31" hidden="1" customWidth="1"/>
    <col min="4617" max="4869" width="11.42578125" style="31"/>
    <col min="4870" max="4870" width="34.85546875" style="31" customWidth="1"/>
    <col min="4871" max="4872" width="0" style="31" hidden="1" customWidth="1"/>
    <col min="4873" max="5125" width="11.42578125" style="31"/>
    <col min="5126" max="5126" width="34.85546875" style="31" customWidth="1"/>
    <col min="5127" max="5128" width="0" style="31" hidden="1" customWidth="1"/>
    <col min="5129" max="5381" width="11.42578125" style="31"/>
    <col min="5382" max="5382" width="34.85546875" style="31" customWidth="1"/>
    <col min="5383" max="5384" width="0" style="31" hidden="1" customWidth="1"/>
    <col min="5385" max="5637" width="11.42578125" style="31"/>
    <col min="5638" max="5638" width="34.85546875" style="31" customWidth="1"/>
    <col min="5639" max="5640" width="0" style="31" hidden="1" customWidth="1"/>
    <col min="5641" max="5893" width="11.42578125" style="31"/>
    <col min="5894" max="5894" width="34.85546875" style="31" customWidth="1"/>
    <col min="5895" max="5896" width="0" style="31" hidden="1" customWidth="1"/>
    <col min="5897" max="6149" width="11.42578125" style="31"/>
    <col min="6150" max="6150" width="34.85546875" style="31" customWidth="1"/>
    <col min="6151" max="6152" width="0" style="31" hidden="1" customWidth="1"/>
    <col min="6153" max="6405" width="11.42578125" style="31"/>
    <col min="6406" max="6406" width="34.85546875" style="31" customWidth="1"/>
    <col min="6407" max="6408" width="0" style="31" hidden="1" customWidth="1"/>
    <col min="6409" max="6661" width="11.42578125" style="31"/>
    <col min="6662" max="6662" width="34.85546875" style="31" customWidth="1"/>
    <col min="6663" max="6664" width="0" style="31" hidden="1" customWidth="1"/>
    <col min="6665" max="6917" width="11.42578125" style="31"/>
    <col min="6918" max="6918" width="34.85546875" style="31" customWidth="1"/>
    <col min="6919" max="6920" width="0" style="31" hidden="1" customWidth="1"/>
    <col min="6921" max="7173" width="11.42578125" style="31"/>
    <col min="7174" max="7174" width="34.85546875" style="31" customWidth="1"/>
    <col min="7175" max="7176" width="0" style="31" hidden="1" customWidth="1"/>
    <col min="7177" max="7429" width="11.42578125" style="31"/>
    <col min="7430" max="7430" width="34.85546875" style="31" customWidth="1"/>
    <col min="7431" max="7432" width="0" style="31" hidden="1" customWidth="1"/>
    <col min="7433" max="7685" width="11.42578125" style="31"/>
    <col min="7686" max="7686" width="34.85546875" style="31" customWidth="1"/>
    <col min="7687" max="7688" width="0" style="31" hidden="1" customWidth="1"/>
    <col min="7689" max="7941" width="11.42578125" style="31"/>
    <col min="7942" max="7942" width="34.85546875" style="31" customWidth="1"/>
    <col min="7943" max="7944" width="0" style="31" hidden="1" customWidth="1"/>
    <col min="7945" max="8197" width="11.42578125" style="31"/>
    <col min="8198" max="8198" width="34.85546875" style="31" customWidth="1"/>
    <col min="8199" max="8200" width="0" style="31" hidden="1" customWidth="1"/>
    <col min="8201" max="8453" width="11.42578125" style="31"/>
    <col min="8454" max="8454" width="34.85546875" style="31" customWidth="1"/>
    <col min="8455" max="8456" width="0" style="31" hidden="1" customWidth="1"/>
    <col min="8457" max="8709" width="11.42578125" style="31"/>
    <col min="8710" max="8710" width="34.85546875" style="31" customWidth="1"/>
    <col min="8711" max="8712" width="0" style="31" hidden="1" customWidth="1"/>
    <col min="8713" max="8965" width="11.42578125" style="31"/>
    <col min="8966" max="8966" width="34.85546875" style="31" customWidth="1"/>
    <col min="8967" max="8968" width="0" style="31" hidden="1" customWidth="1"/>
    <col min="8969" max="9221" width="11.42578125" style="31"/>
    <col min="9222" max="9222" width="34.85546875" style="31" customWidth="1"/>
    <col min="9223" max="9224" width="0" style="31" hidden="1" customWidth="1"/>
    <col min="9225" max="9477" width="11.42578125" style="31"/>
    <col min="9478" max="9478" width="34.85546875" style="31" customWidth="1"/>
    <col min="9479" max="9480" width="0" style="31" hidden="1" customWidth="1"/>
    <col min="9481" max="9733" width="11.42578125" style="31"/>
    <col min="9734" max="9734" width="34.85546875" style="31" customWidth="1"/>
    <col min="9735" max="9736" width="0" style="31" hidden="1" customWidth="1"/>
    <col min="9737" max="9989" width="11.42578125" style="31"/>
    <col min="9990" max="9990" width="34.85546875" style="31" customWidth="1"/>
    <col min="9991" max="9992" width="0" style="31" hidden="1" customWidth="1"/>
    <col min="9993" max="10245" width="11.42578125" style="31"/>
    <col min="10246" max="10246" width="34.85546875" style="31" customWidth="1"/>
    <col min="10247" max="10248" width="0" style="31" hidden="1" customWidth="1"/>
    <col min="10249" max="10501" width="11.42578125" style="31"/>
    <col min="10502" max="10502" width="34.85546875" style="31" customWidth="1"/>
    <col min="10503" max="10504" width="0" style="31" hidden="1" customWidth="1"/>
    <col min="10505" max="10757" width="11.42578125" style="31"/>
    <col min="10758" max="10758" width="34.85546875" style="31" customWidth="1"/>
    <col min="10759" max="10760" width="0" style="31" hidden="1" customWidth="1"/>
    <col min="10761" max="11013" width="11.42578125" style="31"/>
    <col min="11014" max="11014" width="34.85546875" style="31" customWidth="1"/>
    <col min="11015" max="11016" width="0" style="31" hidden="1" customWidth="1"/>
    <col min="11017" max="11269" width="11.42578125" style="31"/>
    <col min="11270" max="11270" width="34.85546875" style="31" customWidth="1"/>
    <col min="11271" max="11272" width="0" style="31" hidden="1" customWidth="1"/>
    <col min="11273" max="11525" width="11.42578125" style="31"/>
    <col min="11526" max="11526" width="34.85546875" style="31" customWidth="1"/>
    <col min="11527" max="11528" width="0" style="31" hidden="1" customWidth="1"/>
    <col min="11529" max="11781" width="11.42578125" style="31"/>
    <col min="11782" max="11782" width="34.85546875" style="31" customWidth="1"/>
    <col min="11783" max="11784" width="0" style="31" hidden="1" customWidth="1"/>
    <col min="11785" max="12037" width="11.42578125" style="31"/>
    <col min="12038" max="12038" width="34.85546875" style="31" customWidth="1"/>
    <col min="12039" max="12040" width="0" style="31" hidden="1" customWidth="1"/>
    <col min="12041" max="12293" width="11.42578125" style="31"/>
    <col min="12294" max="12294" width="34.85546875" style="31" customWidth="1"/>
    <col min="12295" max="12296" width="0" style="31" hidden="1" customWidth="1"/>
    <col min="12297" max="12549" width="11.42578125" style="31"/>
    <col min="12550" max="12550" width="34.85546875" style="31" customWidth="1"/>
    <col min="12551" max="12552" width="0" style="31" hidden="1" customWidth="1"/>
    <col min="12553" max="12805" width="11.42578125" style="31"/>
    <col min="12806" max="12806" width="34.85546875" style="31" customWidth="1"/>
    <col min="12807" max="12808" width="0" style="31" hidden="1" customWidth="1"/>
    <col min="12809" max="13061" width="11.42578125" style="31"/>
    <col min="13062" max="13062" width="34.85546875" style="31" customWidth="1"/>
    <col min="13063" max="13064" width="0" style="31" hidden="1" customWidth="1"/>
    <col min="13065" max="13317" width="11.42578125" style="31"/>
    <col min="13318" max="13318" width="34.85546875" style="31" customWidth="1"/>
    <col min="13319" max="13320" width="0" style="31" hidden="1" customWidth="1"/>
    <col min="13321" max="13573" width="11.42578125" style="31"/>
    <col min="13574" max="13574" width="34.85546875" style="31" customWidth="1"/>
    <col min="13575" max="13576" width="0" style="31" hidden="1" customWidth="1"/>
    <col min="13577" max="13829" width="11.42578125" style="31"/>
    <col min="13830" max="13830" width="34.85546875" style="31" customWidth="1"/>
    <col min="13831" max="13832" width="0" style="31" hidden="1" customWidth="1"/>
    <col min="13833" max="14085" width="11.42578125" style="31"/>
    <col min="14086" max="14086" width="34.85546875" style="31" customWidth="1"/>
    <col min="14087" max="14088" width="0" style="31" hidden="1" customWidth="1"/>
    <col min="14089" max="14341" width="11.42578125" style="31"/>
    <col min="14342" max="14342" width="34.85546875" style="31" customWidth="1"/>
    <col min="14343" max="14344" width="0" style="31" hidden="1" customWidth="1"/>
    <col min="14345" max="14597" width="11.42578125" style="31"/>
    <col min="14598" max="14598" width="34.85546875" style="31" customWidth="1"/>
    <col min="14599" max="14600" width="0" style="31" hidden="1" customWidth="1"/>
    <col min="14601" max="14853" width="11.42578125" style="31"/>
    <col min="14854" max="14854" width="34.85546875" style="31" customWidth="1"/>
    <col min="14855" max="14856" width="0" style="31" hidden="1" customWidth="1"/>
    <col min="14857" max="15109" width="11.42578125" style="31"/>
    <col min="15110" max="15110" width="34.85546875" style="31" customWidth="1"/>
    <col min="15111" max="15112" width="0" style="31" hidden="1" customWidth="1"/>
    <col min="15113" max="15365" width="11.42578125" style="31"/>
    <col min="15366" max="15366" width="34.85546875" style="31" customWidth="1"/>
    <col min="15367" max="15368" width="0" style="31" hidden="1" customWidth="1"/>
    <col min="15369" max="15621" width="11.42578125" style="31"/>
    <col min="15622" max="15622" width="34.85546875" style="31" customWidth="1"/>
    <col min="15623" max="15624" width="0" style="31" hidden="1" customWidth="1"/>
    <col min="15625" max="15877" width="11.42578125" style="31"/>
    <col min="15878" max="15878" width="34.85546875" style="31" customWidth="1"/>
    <col min="15879" max="15880" width="0" style="31" hidden="1" customWidth="1"/>
    <col min="15881" max="16133" width="11.42578125" style="31"/>
    <col min="16134" max="16134" width="34.85546875" style="31" customWidth="1"/>
    <col min="16135" max="16136" width="0" style="31" hidden="1" customWidth="1"/>
    <col min="16137" max="16384" width="11.42578125" style="31"/>
  </cols>
  <sheetData>
    <row r="1" spans="1:11" ht="15" thickTop="1" x14ac:dyDescent="0.2">
      <c r="A1" s="40"/>
      <c r="B1" s="41"/>
      <c r="C1" s="41"/>
      <c r="D1" s="41"/>
      <c r="E1" s="41"/>
      <c r="F1" s="41"/>
      <c r="G1" s="42"/>
      <c r="H1" s="41"/>
      <c r="I1" s="41"/>
      <c r="J1" s="41"/>
      <c r="K1" s="42"/>
    </row>
    <row r="2" spans="1:11" x14ac:dyDescent="0.2">
      <c r="A2" s="43"/>
      <c r="B2" s="35"/>
      <c r="C2" s="35"/>
      <c r="D2" s="35"/>
      <c r="E2" s="35"/>
      <c r="F2" s="35"/>
      <c r="G2" s="44"/>
      <c r="H2" s="35"/>
      <c r="I2" s="35"/>
      <c r="J2" s="35"/>
      <c r="K2" s="44"/>
    </row>
    <row r="3" spans="1:11" ht="34.5" customHeight="1" x14ac:dyDescent="0.2">
      <c r="A3" s="43"/>
      <c r="B3" s="35"/>
      <c r="C3" s="35"/>
      <c r="D3" s="35"/>
      <c r="E3" s="35"/>
      <c r="F3" s="35"/>
      <c r="G3" s="44"/>
      <c r="H3" s="35"/>
      <c r="I3" s="35"/>
      <c r="J3" s="35"/>
      <c r="K3" s="44"/>
    </row>
    <row r="4" spans="1:11" x14ac:dyDescent="0.2">
      <c r="A4" s="45"/>
      <c r="B4" s="36"/>
      <c r="C4" s="36"/>
      <c r="D4" s="36"/>
      <c r="E4" s="36"/>
      <c r="F4" s="36"/>
      <c r="G4" s="44"/>
      <c r="H4" s="35"/>
      <c r="I4" s="35"/>
      <c r="J4" s="35"/>
      <c r="K4" s="44"/>
    </row>
    <row r="5" spans="1:11" x14ac:dyDescent="0.2">
      <c r="A5" s="46"/>
      <c r="B5" s="37"/>
      <c r="C5" s="37"/>
      <c r="D5" s="37"/>
      <c r="E5" s="37"/>
      <c r="F5" s="37"/>
      <c r="G5" s="44"/>
      <c r="H5" s="35"/>
      <c r="I5" s="35"/>
      <c r="J5" s="35"/>
      <c r="K5" s="44"/>
    </row>
    <row r="6" spans="1:11" x14ac:dyDescent="0.2">
      <c r="A6" s="43"/>
      <c r="B6" s="35"/>
      <c r="C6" s="35"/>
      <c r="D6" s="35"/>
      <c r="E6" s="35"/>
      <c r="F6" s="35"/>
      <c r="G6" s="44"/>
      <c r="H6" s="35"/>
      <c r="I6" s="35"/>
      <c r="J6" s="35"/>
      <c r="K6" s="44"/>
    </row>
    <row r="7" spans="1:11" x14ac:dyDescent="0.2">
      <c r="A7" s="43"/>
      <c r="B7" s="35"/>
      <c r="C7" s="35"/>
      <c r="D7" s="35"/>
      <c r="E7" s="35"/>
      <c r="F7" s="35"/>
      <c r="G7" s="44"/>
      <c r="H7" s="35"/>
      <c r="I7" s="35"/>
      <c r="J7" s="35"/>
      <c r="K7" s="44"/>
    </row>
    <row r="8" spans="1:11" x14ac:dyDescent="0.2">
      <c r="A8" s="43"/>
      <c r="B8" s="35"/>
      <c r="C8" s="35"/>
      <c r="D8" s="35"/>
      <c r="E8" s="35"/>
      <c r="F8" s="35"/>
      <c r="G8" s="44"/>
      <c r="H8" s="35"/>
      <c r="I8" s="35"/>
      <c r="J8" s="35"/>
      <c r="K8" s="44"/>
    </row>
    <row r="9" spans="1:11" ht="38.25" customHeight="1" x14ac:dyDescent="0.2">
      <c r="A9" s="43"/>
      <c r="B9" s="35"/>
      <c r="C9" s="35"/>
      <c r="D9" s="35"/>
      <c r="E9" s="35"/>
      <c r="F9" s="35"/>
      <c r="G9" s="44"/>
      <c r="H9" s="35"/>
      <c r="I9" s="35"/>
      <c r="J9" s="35"/>
      <c r="K9" s="44"/>
    </row>
    <row r="10" spans="1:11" ht="20.25" customHeight="1" x14ac:dyDescent="0.2">
      <c r="A10" s="43"/>
      <c r="B10" s="35"/>
      <c r="C10" s="35"/>
      <c r="D10" s="35"/>
      <c r="E10" s="35"/>
      <c r="F10" s="35"/>
      <c r="G10" s="35"/>
      <c r="H10" s="35"/>
      <c r="I10" s="35"/>
      <c r="J10" s="35"/>
      <c r="K10" s="44"/>
    </row>
    <row r="11" spans="1:11" ht="14.25" customHeight="1" x14ac:dyDescent="0.2">
      <c r="A11" s="43"/>
      <c r="B11" s="35"/>
      <c r="C11" s="35"/>
      <c r="D11" s="35"/>
      <c r="E11" s="35"/>
      <c r="F11" s="35"/>
      <c r="G11" s="35"/>
      <c r="H11" s="35"/>
      <c r="I11" s="35"/>
      <c r="J11" s="35"/>
      <c r="K11" s="44"/>
    </row>
    <row r="12" spans="1:11" ht="14.25" customHeight="1" x14ac:dyDescent="0.2">
      <c r="A12" s="43"/>
      <c r="B12" s="35"/>
      <c r="C12" s="35"/>
      <c r="D12" s="35"/>
      <c r="E12" s="35"/>
      <c r="F12" s="35"/>
      <c r="G12" s="35"/>
      <c r="H12" s="35"/>
      <c r="I12" s="35"/>
      <c r="J12" s="35"/>
      <c r="K12" s="44"/>
    </row>
    <row r="13" spans="1:11" x14ac:dyDescent="0.2">
      <c r="A13" s="48"/>
      <c r="B13" s="38"/>
      <c r="C13" s="38"/>
      <c r="D13" s="38"/>
      <c r="E13" s="38"/>
      <c r="F13" s="38"/>
      <c r="G13" s="47"/>
      <c r="H13" s="35"/>
      <c r="I13" s="35"/>
      <c r="J13" s="35"/>
      <c r="K13" s="44"/>
    </row>
    <row r="14" spans="1:11" x14ac:dyDescent="0.2">
      <c r="A14" s="48"/>
      <c r="B14" s="38"/>
      <c r="C14" s="38"/>
      <c r="D14" s="38"/>
      <c r="E14" s="38"/>
      <c r="F14" s="38"/>
      <c r="G14" s="47"/>
      <c r="H14" s="35"/>
      <c r="I14" s="35"/>
      <c r="J14" s="35"/>
      <c r="K14" s="44"/>
    </row>
    <row r="15" spans="1:11" x14ac:dyDescent="0.2">
      <c r="A15" s="48"/>
      <c r="B15" s="38"/>
      <c r="C15" s="38"/>
      <c r="D15" s="38"/>
      <c r="E15" s="38"/>
      <c r="F15" s="38"/>
      <c r="G15" s="47"/>
      <c r="H15" s="35"/>
      <c r="I15" s="35"/>
      <c r="J15" s="35"/>
      <c r="K15" s="44"/>
    </row>
    <row r="16" spans="1:11" x14ac:dyDescent="0.2">
      <c r="A16" s="48"/>
      <c r="B16" s="38"/>
      <c r="C16" s="38"/>
      <c r="D16" s="38"/>
      <c r="E16" s="38"/>
      <c r="F16" s="38"/>
      <c r="G16" s="47"/>
      <c r="H16" s="35"/>
      <c r="I16" s="35"/>
      <c r="J16" s="35"/>
      <c r="K16" s="44"/>
    </row>
    <row r="17" spans="1:11" x14ac:dyDescent="0.2">
      <c r="A17" s="188" t="s">
        <v>539</v>
      </c>
      <c r="B17" s="189"/>
      <c r="C17" s="189"/>
      <c r="D17" s="189"/>
      <c r="E17" s="189"/>
      <c r="F17" s="189"/>
      <c r="G17" s="189"/>
      <c r="H17" s="189"/>
      <c r="I17" s="189"/>
      <c r="J17" s="189"/>
      <c r="K17" s="190"/>
    </row>
    <row r="18" spans="1:11" ht="12.75" customHeight="1" x14ac:dyDescent="0.2">
      <c r="A18" s="188"/>
      <c r="B18" s="189"/>
      <c r="C18" s="189"/>
      <c r="D18" s="189"/>
      <c r="E18" s="189"/>
      <c r="F18" s="189"/>
      <c r="G18" s="189"/>
      <c r="H18" s="189"/>
      <c r="I18" s="189"/>
      <c r="J18" s="189"/>
      <c r="K18" s="190"/>
    </row>
    <row r="19" spans="1:11" ht="14.25" customHeight="1" x14ac:dyDescent="0.2">
      <c r="A19" s="188"/>
      <c r="B19" s="189"/>
      <c r="C19" s="189"/>
      <c r="D19" s="189"/>
      <c r="E19" s="189"/>
      <c r="F19" s="189"/>
      <c r="G19" s="189"/>
      <c r="H19" s="189"/>
      <c r="I19" s="189"/>
      <c r="J19" s="189"/>
      <c r="K19" s="190"/>
    </row>
    <row r="20" spans="1:11" ht="14.25" customHeight="1" x14ac:dyDescent="0.2">
      <c r="A20" s="43"/>
      <c r="B20" s="35"/>
      <c r="C20" s="35"/>
      <c r="D20" s="35"/>
      <c r="E20" s="35"/>
      <c r="F20" s="35"/>
      <c r="G20" s="35"/>
      <c r="H20" s="35"/>
      <c r="I20" s="35"/>
      <c r="J20" s="35"/>
      <c r="K20" s="44"/>
    </row>
    <row r="21" spans="1:11" x14ac:dyDescent="0.2">
      <c r="A21" s="43"/>
      <c r="B21" s="35"/>
      <c r="C21" s="35"/>
      <c r="D21" s="35"/>
      <c r="E21" s="35"/>
      <c r="F21" s="35"/>
      <c r="G21" s="35"/>
      <c r="H21" s="35"/>
      <c r="I21" s="35"/>
      <c r="J21" s="35"/>
      <c r="K21" s="44"/>
    </row>
    <row r="22" spans="1:11" x14ac:dyDescent="0.2">
      <c r="A22" s="48"/>
      <c r="B22" s="38"/>
      <c r="C22" s="38"/>
      <c r="D22" s="38"/>
      <c r="E22" s="38"/>
      <c r="F22" s="38"/>
      <c r="G22" s="47"/>
      <c r="H22" s="35"/>
      <c r="I22" s="35"/>
      <c r="J22" s="35"/>
      <c r="K22" s="44"/>
    </row>
    <row r="23" spans="1:11" x14ac:dyDescent="0.2">
      <c r="A23" s="48"/>
      <c r="B23" s="38"/>
      <c r="C23" s="38"/>
      <c r="D23" s="38"/>
      <c r="E23" s="38"/>
      <c r="F23" s="38"/>
      <c r="G23" s="47"/>
      <c r="H23" s="35"/>
      <c r="I23" s="35"/>
      <c r="J23" s="35"/>
      <c r="K23" s="44"/>
    </row>
    <row r="24" spans="1:11" ht="15" customHeight="1" x14ac:dyDescent="0.2">
      <c r="A24" s="43"/>
      <c r="B24" s="35"/>
      <c r="C24" s="35"/>
      <c r="D24" s="53" t="s">
        <v>537</v>
      </c>
      <c r="E24" s="53"/>
      <c r="F24" s="53"/>
      <c r="G24" s="53"/>
      <c r="H24" s="53"/>
      <c r="I24" s="53"/>
      <c r="J24" s="35"/>
      <c r="K24" s="44"/>
    </row>
    <row r="25" spans="1:11" ht="14.25" customHeight="1" x14ac:dyDescent="0.2">
      <c r="A25" s="188" t="s">
        <v>843</v>
      </c>
      <c r="B25" s="189"/>
      <c r="C25" s="189"/>
      <c r="D25" s="189"/>
      <c r="E25" s="189"/>
      <c r="F25" s="189"/>
      <c r="G25" s="189"/>
      <c r="H25" s="189"/>
      <c r="I25" s="189"/>
      <c r="J25" s="189"/>
      <c r="K25" s="190"/>
    </row>
    <row r="26" spans="1:11" ht="14.25" customHeight="1" x14ac:dyDescent="0.2">
      <c r="A26" s="188"/>
      <c r="B26" s="189"/>
      <c r="C26" s="189"/>
      <c r="D26" s="189"/>
      <c r="E26" s="189"/>
      <c r="F26" s="189"/>
      <c r="G26" s="189"/>
      <c r="H26" s="189"/>
      <c r="I26" s="189"/>
      <c r="J26" s="189"/>
      <c r="K26" s="190"/>
    </row>
    <row r="27" spans="1:11" x14ac:dyDescent="0.2">
      <c r="A27" s="188"/>
      <c r="B27" s="189"/>
      <c r="C27" s="189"/>
      <c r="D27" s="189"/>
      <c r="E27" s="189"/>
      <c r="F27" s="189"/>
      <c r="G27" s="189"/>
      <c r="H27" s="189"/>
      <c r="I27" s="189"/>
      <c r="J27" s="189"/>
      <c r="K27" s="190"/>
    </row>
    <row r="28" spans="1:11" x14ac:dyDescent="0.2">
      <c r="A28" s="188"/>
      <c r="B28" s="189"/>
      <c r="C28" s="189"/>
      <c r="D28" s="189"/>
      <c r="E28" s="189"/>
      <c r="F28" s="189"/>
      <c r="G28" s="189"/>
      <c r="H28" s="189"/>
      <c r="I28" s="189"/>
      <c r="J28" s="189"/>
      <c r="K28" s="190"/>
    </row>
    <row r="29" spans="1:11" x14ac:dyDescent="0.2">
      <c r="A29" s="49"/>
      <c r="B29" s="39"/>
      <c r="C29" s="39"/>
      <c r="D29" s="39"/>
      <c r="E29" s="39"/>
      <c r="F29" s="39"/>
      <c r="G29" s="47"/>
      <c r="H29" s="35"/>
      <c r="I29" s="35"/>
      <c r="J29" s="35"/>
      <c r="K29" s="44"/>
    </row>
    <row r="30" spans="1:11" x14ac:dyDescent="0.2">
      <c r="A30" s="49"/>
      <c r="B30" s="39"/>
      <c r="C30" s="39"/>
      <c r="D30" s="39"/>
      <c r="E30" s="39"/>
      <c r="F30" s="39"/>
      <c r="G30" s="47"/>
      <c r="H30" s="35"/>
      <c r="I30" s="35"/>
      <c r="J30" s="35"/>
      <c r="K30" s="44"/>
    </row>
    <row r="31" spans="1:11" x14ac:dyDescent="0.2">
      <c r="A31" s="49"/>
      <c r="B31" s="39"/>
      <c r="C31" s="39"/>
      <c r="D31" s="39"/>
      <c r="E31" s="39"/>
      <c r="F31" s="39"/>
      <c r="G31" s="47"/>
      <c r="H31" s="35"/>
      <c r="I31" s="35"/>
      <c r="J31" s="35"/>
      <c r="K31" s="44"/>
    </row>
    <row r="32" spans="1:11" x14ac:dyDescent="0.2">
      <c r="A32" s="49"/>
      <c r="B32" s="39"/>
      <c r="C32" s="39"/>
      <c r="D32" s="39"/>
      <c r="E32" s="39"/>
      <c r="F32" s="39"/>
      <c r="G32" s="47"/>
      <c r="H32" s="35"/>
      <c r="I32" s="35"/>
      <c r="J32" s="35"/>
      <c r="K32" s="44"/>
    </row>
    <row r="33" spans="1:11" x14ac:dyDescent="0.2">
      <c r="A33" s="49"/>
      <c r="B33" s="39"/>
      <c r="C33" s="39"/>
      <c r="D33" s="39"/>
      <c r="E33" s="39"/>
      <c r="F33" s="39"/>
      <c r="G33" s="47"/>
      <c r="H33" s="35"/>
      <c r="I33" s="35"/>
      <c r="J33" s="35"/>
      <c r="K33" s="44"/>
    </row>
    <row r="34" spans="1:11" x14ac:dyDescent="0.2">
      <c r="A34" s="191" t="s">
        <v>844</v>
      </c>
      <c r="B34" s="192"/>
      <c r="C34" s="192"/>
      <c r="D34" s="192"/>
      <c r="E34" s="192"/>
      <c r="F34" s="192"/>
      <c r="G34" s="192"/>
      <c r="H34" s="192"/>
      <c r="I34" s="192"/>
      <c r="J34" s="192"/>
      <c r="K34" s="193"/>
    </row>
    <row r="35" spans="1:11" x14ac:dyDescent="0.2">
      <c r="A35" s="191"/>
      <c r="B35" s="192"/>
      <c r="C35" s="192"/>
      <c r="D35" s="192"/>
      <c r="E35" s="192"/>
      <c r="F35" s="192"/>
      <c r="G35" s="192"/>
      <c r="H35" s="192"/>
      <c r="I35" s="192"/>
      <c r="J35" s="192"/>
      <c r="K35" s="193"/>
    </row>
    <row r="36" spans="1:11" x14ac:dyDescent="0.2">
      <c r="A36" s="191"/>
      <c r="B36" s="192"/>
      <c r="C36" s="192"/>
      <c r="D36" s="192"/>
      <c r="E36" s="192"/>
      <c r="F36" s="192"/>
      <c r="G36" s="192"/>
      <c r="H36" s="192"/>
      <c r="I36" s="192"/>
      <c r="J36" s="192"/>
      <c r="K36" s="193"/>
    </row>
    <row r="37" spans="1:11" x14ac:dyDescent="0.2">
      <c r="A37" s="49"/>
      <c r="B37" s="39"/>
      <c r="C37" s="39"/>
      <c r="D37" s="39"/>
      <c r="E37" s="39"/>
      <c r="F37" s="39"/>
      <c r="G37" s="47"/>
      <c r="H37" s="35"/>
      <c r="I37" s="35"/>
      <c r="J37" s="35"/>
      <c r="K37" s="44"/>
    </row>
    <row r="38" spans="1:11" x14ac:dyDescent="0.2">
      <c r="A38" s="49"/>
      <c r="B38" s="39"/>
      <c r="C38" s="39"/>
      <c r="D38" s="39"/>
      <c r="E38" s="39"/>
      <c r="F38" s="39"/>
      <c r="G38" s="47"/>
      <c r="H38" s="35"/>
      <c r="I38" s="35"/>
      <c r="J38" s="35"/>
      <c r="K38" s="44"/>
    </row>
    <row r="39" spans="1:11" x14ac:dyDescent="0.2">
      <c r="A39" s="49"/>
      <c r="B39" s="39"/>
      <c r="C39" s="39"/>
      <c r="D39" s="39"/>
      <c r="E39" s="39"/>
      <c r="F39" s="39"/>
      <c r="G39" s="47"/>
      <c r="H39" s="35"/>
      <c r="I39" s="35"/>
      <c r="J39" s="35"/>
      <c r="K39" s="44"/>
    </row>
    <row r="40" spans="1:11" x14ac:dyDescent="0.2">
      <c r="A40" s="49"/>
      <c r="B40" s="39"/>
      <c r="C40" s="39"/>
      <c r="D40" s="39"/>
      <c r="E40" s="39"/>
      <c r="F40" s="39"/>
      <c r="G40" s="47"/>
      <c r="H40" s="35"/>
      <c r="I40" s="35"/>
      <c r="J40" s="35"/>
      <c r="K40" s="44"/>
    </row>
    <row r="41" spans="1:11" x14ac:dyDescent="0.2">
      <c r="A41" s="49"/>
      <c r="B41" s="39"/>
      <c r="C41" s="39"/>
      <c r="D41" s="39"/>
      <c r="E41" s="39"/>
      <c r="F41" s="39"/>
      <c r="G41" s="47"/>
      <c r="H41" s="35"/>
      <c r="I41" s="35"/>
      <c r="J41" s="35"/>
      <c r="K41" s="44"/>
    </row>
    <row r="42" spans="1:11" ht="1.5" customHeight="1" x14ac:dyDescent="0.2">
      <c r="A42" s="49"/>
      <c r="B42" s="39"/>
      <c r="C42" s="39"/>
      <c r="D42" s="39"/>
      <c r="E42" s="39"/>
      <c r="F42" s="39"/>
      <c r="G42" s="47"/>
      <c r="H42" s="35"/>
      <c r="I42" s="35"/>
      <c r="J42" s="35"/>
      <c r="K42" s="44"/>
    </row>
    <row r="43" spans="1:11" hidden="1" x14ac:dyDescent="0.2">
      <c r="A43" s="49"/>
      <c r="B43" s="39"/>
      <c r="C43" s="39"/>
      <c r="D43" s="39"/>
      <c r="E43" s="39"/>
      <c r="F43" s="39"/>
      <c r="G43" s="47"/>
      <c r="H43" s="35"/>
      <c r="I43" s="35"/>
      <c r="J43" s="35"/>
      <c r="K43" s="44"/>
    </row>
    <row r="44" spans="1:11" hidden="1" x14ac:dyDescent="0.2">
      <c r="A44" s="49"/>
      <c r="B44" s="39"/>
      <c r="C44" s="39"/>
      <c r="D44" s="39"/>
      <c r="E44" s="39"/>
      <c r="F44" s="39"/>
      <c r="G44" s="47"/>
      <c r="H44" s="35"/>
      <c r="I44" s="35"/>
      <c r="J44" s="35"/>
      <c r="K44" s="44"/>
    </row>
    <row r="45" spans="1:11" hidden="1" x14ac:dyDescent="0.2">
      <c r="A45" s="49"/>
      <c r="B45" s="39"/>
      <c r="C45" s="39"/>
      <c r="D45" s="39"/>
      <c r="E45" s="39"/>
      <c r="F45" s="39"/>
      <c r="G45" s="47"/>
      <c r="H45" s="35"/>
      <c r="I45" s="35"/>
      <c r="J45" s="35"/>
      <c r="K45" s="44"/>
    </row>
    <row r="46" spans="1:11" hidden="1" x14ac:dyDescent="0.2">
      <c r="A46" s="49"/>
      <c r="B46" s="39"/>
      <c r="C46" s="39"/>
      <c r="D46" s="39"/>
      <c r="E46" s="39"/>
      <c r="F46" s="39"/>
      <c r="G46" s="47"/>
      <c r="H46" s="35"/>
      <c r="I46" s="35"/>
      <c r="J46" s="35"/>
      <c r="K46" s="44"/>
    </row>
    <row r="47" spans="1:11" hidden="1" x14ac:dyDescent="0.2">
      <c r="A47" s="49"/>
      <c r="B47" s="39"/>
      <c r="C47" s="39"/>
      <c r="D47" s="39"/>
      <c r="E47" s="39"/>
      <c r="F47" s="39"/>
      <c r="G47" s="47"/>
      <c r="H47" s="35"/>
      <c r="I47" s="35"/>
      <c r="J47" s="35"/>
      <c r="K47" s="44"/>
    </row>
    <row r="48" spans="1:11" hidden="1" x14ac:dyDescent="0.2">
      <c r="A48" s="49"/>
      <c r="B48" s="39"/>
      <c r="C48" s="39"/>
      <c r="D48" s="39"/>
      <c r="E48" s="39"/>
      <c r="F48" s="39"/>
      <c r="G48" s="47"/>
      <c r="H48" s="35"/>
      <c r="I48" s="35"/>
      <c r="J48" s="35"/>
      <c r="K48" s="44"/>
    </row>
    <row r="49" spans="1:11" hidden="1" x14ac:dyDescent="0.2">
      <c r="A49" s="49"/>
      <c r="B49" s="39"/>
      <c r="C49" s="39"/>
      <c r="D49" s="39"/>
      <c r="E49" s="39"/>
      <c r="F49" s="39"/>
      <c r="G49" s="47"/>
      <c r="H49" s="35"/>
      <c r="I49" s="35"/>
      <c r="J49" s="35"/>
      <c r="K49" s="44"/>
    </row>
    <row r="50" spans="1:11" hidden="1" x14ac:dyDescent="0.2">
      <c r="A50" s="49"/>
      <c r="B50" s="39"/>
      <c r="C50" s="39"/>
      <c r="D50" s="39"/>
      <c r="E50" s="39"/>
      <c r="F50" s="39"/>
      <c r="G50" s="47"/>
      <c r="H50" s="35"/>
      <c r="I50" s="35"/>
      <c r="J50" s="35"/>
      <c r="K50" s="44"/>
    </row>
    <row r="51" spans="1:11" hidden="1" x14ac:dyDescent="0.2">
      <c r="A51" s="49"/>
      <c r="B51" s="39"/>
      <c r="C51" s="39"/>
      <c r="D51" s="39"/>
      <c r="E51" s="39"/>
      <c r="F51" s="39"/>
      <c r="G51" s="47"/>
      <c r="H51" s="35"/>
      <c r="I51" s="35"/>
      <c r="J51" s="35"/>
      <c r="K51" s="44"/>
    </row>
    <row r="52" spans="1:11" hidden="1" x14ac:dyDescent="0.2">
      <c r="A52" s="49"/>
      <c r="B52" s="39"/>
      <c r="C52" s="39"/>
      <c r="D52" s="39"/>
      <c r="E52" s="39"/>
      <c r="F52" s="39"/>
      <c r="G52" s="47"/>
      <c r="H52" s="35"/>
      <c r="I52" s="35"/>
      <c r="J52" s="35"/>
      <c r="K52" s="44"/>
    </row>
    <row r="53" spans="1:11" hidden="1" x14ac:dyDescent="0.2">
      <c r="A53" s="49"/>
      <c r="B53" s="39"/>
      <c r="C53" s="39"/>
      <c r="D53" s="39"/>
      <c r="E53" s="39"/>
      <c r="F53" s="39"/>
      <c r="G53" s="47"/>
      <c r="H53" s="35"/>
      <c r="I53" s="35"/>
      <c r="J53" s="35"/>
      <c r="K53" s="44"/>
    </row>
    <row r="54" spans="1:11" hidden="1" x14ac:dyDescent="0.2">
      <c r="A54" s="182" t="s">
        <v>538</v>
      </c>
      <c r="B54" s="183"/>
      <c r="C54" s="183"/>
      <c r="D54" s="183"/>
      <c r="E54" s="183"/>
      <c r="F54" s="183"/>
      <c r="G54" s="184"/>
      <c r="H54" s="35"/>
      <c r="I54" s="35"/>
      <c r="J54" s="35"/>
      <c r="K54" s="44"/>
    </row>
    <row r="55" spans="1:11" ht="15" hidden="1" thickBot="1" x14ac:dyDescent="0.25">
      <c r="A55" s="185"/>
      <c r="B55" s="186"/>
      <c r="C55" s="186"/>
      <c r="D55" s="186"/>
      <c r="E55" s="186"/>
      <c r="F55" s="186"/>
      <c r="G55" s="187"/>
      <c r="H55" s="35"/>
      <c r="I55" s="35"/>
      <c r="J55" s="35"/>
      <c r="K55" s="44"/>
    </row>
    <row r="56" spans="1:11" x14ac:dyDescent="0.2">
      <c r="A56" s="43"/>
      <c r="B56" s="35"/>
      <c r="C56" s="35"/>
      <c r="D56" s="35"/>
      <c r="E56" s="35"/>
      <c r="F56" s="35"/>
      <c r="G56" s="35"/>
      <c r="H56" s="35"/>
      <c r="I56" s="35"/>
      <c r="J56" s="35"/>
      <c r="K56" s="44"/>
    </row>
    <row r="57" spans="1:11" x14ac:dyDescent="0.2">
      <c r="A57" s="43"/>
      <c r="B57" s="35"/>
      <c r="C57" s="35"/>
      <c r="D57" s="35"/>
      <c r="E57" s="35"/>
      <c r="F57" s="35"/>
      <c r="G57" s="35"/>
      <c r="H57" s="35"/>
      <c r="I57" s="35"/>
      <c r="J57" s="35"/>
      <c r="K57" s="44"/>
    </row>
    <row r="58" spans="1:11" x14ac:dyDescent="0.2">
      <c r="A58" s="43"/>
      <c r="B58" s="35"/>
      <c r="C58" s="35"/>
      <c r="D58" s="35"/>
      <c r="E58" s="35"/>
      <c r="F58" s="35"/>
      <c r="G58" s="35"/>
      <c r="H58" s="35"/>
      <c r="I58" s="35"/>
      <c r="J58" s="35"/>
      <c r="K58" s="44"/>
    </row>
    <row r="59" spans="1:11" x14ac:dyDescent="0.2">
      <c r="A59" s="43"/>
      <c r="B59" s="35"/>
      <c r="C59" s="35"/>
      <c r="D59" s="35"/>
      <c r="E59" s="35"/>
      <c r="F59" s="35"/>
      <c r="G59" s="35"/>
      <c r="H59" s="35"/>
      <c r="I59" s="35"/>
      <c r="J59" s="35"/>
      <c r="K59" s="44"/>
    </row>
    <row r="60" spans="1:11" x14ac:dyDescent="0.2">
      <c r="A60" s="43"/>
      <c r="B60" s="35"/>
      <c r="C60" s="35"/>
      <c r="D60" s="35"/>
      <c r="E60" s="35"/>
      <c r="F60" s="35"/>
      <c r="G60" s="35"/>
      <c r="H60" s="35"/>
      <c r="I60" s="35"/>
      <c r="J60" s="35"/>
      <c r="K60" s="44"/>
    </row>
    <row r="61" spans="1:11" x14ac:dyDescent="0.2">
      <c r="A61" s="43"/>
      <c r="B61" s="35"/>
      <c r="C61" s="35"/>
      <c r="D61" s="35"/>
      <c r="E61" s="35"/>
      <c r="F61" s="35"/>
      <c r="G61" s="35"/>
      <c r="H61" s="35"/>
      <c r="I61" s="35"/>
      <c r="J61" s="35"/>
      <c r="K61" s="44"/>
    </row>
    <row r="62" spans="1:11" x14ac:dyDescent="0.2">
      <c r="A62" s="43"/>
      <c r="B62" s="35"/>
      <c r="C62" s="35"/>
      <c r="D62" s="35"/>
      <c r="E62" s="35"/>
      <c r="F62" s="35"/>
      <c r="G62" s="35"/>
      <c r="H62" s="35"/>
      <c r="I62" s="35"/>
      <c r="J62" s="35"/>
      <c r="K62" s="44"/>
    </row>
    <row r="63" spans="1:11" ht="15" customHeight="1" thickBot="1" x14ac:dyDescent="0.25">
      <c r="A63" s="50" t="s">
        <v>842</v>
      </c>
      <c r="B63" s="51"/>
      <c r="C63" s="51"/>
      <c r="D63" s="51"/>
      <c r="E63" s="51"/>
      <c r="F63" s="51"/>
      <c r="G63" s="51"/>
      <c r="H63" s="51"/>
      <c r="I63" s="51"/>
      <c r="J63" s="51"/>
      <c r="K63" s="52"/>
    </row>
    <row r="64" spans="1:11" ht="15" thickTop="1" x14ac:dyDescent="0.2"/>
  </sheetData>
  <mergeCells count="4">
    <mergeCell ref="A54:G55"/>
    <mergeCell ref="A17:K19"/>
    <mergeCell ref="A25:K28"/>
    <mergeCell ref="A34:K36"/>
  </mergeCells>
  <pageMargins left="0.7" right="0.7" top="0.75" bottom="0.75" header="0.3" footer="0.3"/>
  <pageSetup paperSize="9" orientation="portrait" r:id="rId1"/>
  <headerFooter>
    <oddFooter>&amp;L&amp;1#&amp;"Calibri"&amp;10  Non classifié</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4"/>
  <sheetViews>
    <sheetView tabSelected="1" view="pageBreakPreview" zoomScale="70" zoomScaleNormal="100" zoomScaleSheetLayoutView="70" workbookViewId="0">
      <selection activeCell="O26" sqref="O26"/>
    </sheetView>
  </sheetViews>
  <sheetFormatPr baseColWidth="10" defaultRowHeight="15" x14ac:dyDescent="0.25"/>
  <cols>
    <col min="1" max="1" width="12.85546875" customWidth="1"/>
    <col min="2" max="2" width="84.140625" customWidth="1"/>
    <col min="3" max="3" width="38.140625" customWidth="1"/>
    <col min="5" max="5" width="11.42578125" style="73"/>
    <col min="7" max="7" width="11.7109375" bestFit="1" customWidth="1"/>
  </cols>
  <sheetData>
    <row r="1" spans="1:7" ht="36.75" customHeight="1" thickTop="1" thickBot="1" x14ac:dyDescent="0.4">
      <c r="A1" s="197" t="s">
        <v>540</v>
      </c>
      <c r="B1" s="198"/>
      <c r="C1" s="198"/>
      <c r="D1" s="198"/>
      <c r="E1" s="198"/>
      <c r="F1" s="198"/>
      <c r="G1" s="199"/>
    </row>
    <row r="2" spans="1:7" ht="84.75" customHeight="1" thickTop="1" thickBot="1" x14ac:dyDescent="0.3">
      <c r="A2" s="194" t="s">
        <v>541</v>
      </c>
      <c r="B2" s="195"/>
      <c r="C2" s="195"/>
      <c r="D2" s="195"/>
      <c r="E2" s="196"/>
      <c r="F2" s="21"/>
      <c r="G2" s="25"/>
    </row>
    <row r="3" spans="1:7" ht="75" customHeight="1" thickTop="1" thickBot="1" x14ac:dyDescent="0.3">
      <c r="A3" s="54" t="s">
        <v>0</v>
      </c>
      <c r="B3" s="55" t="s">
        <v>1</v>
      </c>
      <c r="C3" s="55" t="s">
        <v>2</v>
      </c>
      <c r="D3" s="55" t="s">
        <v>3</v>
      </c>
      <c r="E3" s="71" t="s">
        <v>4</v>
      </c>
      <c r="F3" s="56" t="s">
        <v>5</v>
      </c>
      <c r="G3" s="57" t="s">
        <v>6</v>
      </c>
    </row>
    <row r="4" spans="1:7" ht="33.75" customHeight="1" thickBot="1" x14ac:dyDescent="0.3">
      <c r="A4" s="58"/>
      <c r="B4" s="59" t="s">
        <v>7</v>
      </c>
      <c r="C4" s="59"/>
      <c r="D4" s="55"/>
      <c r="E4" s="72"/>
      <c r="F4" s="60"/>
      <c r="G4" s="61"/>
    </row>
    <row r="5" spans="1:7" ht="16.5" thickBot="1" x14ac:dyDescent="0.3">
      <c r="A5" s="32" t="s">
        <v>8</v>
      </c>
      <c r="B5" s="1" t="s">
        <v>9</v>
      </c>
      <c r="C5" s="1" t="s">
        <v>10</v>
      </c>
      <c r="D5" s="4" t="s">
        <v>11</v>
      </c>
      <c r="E5" s="80"/>
      <c r="F5" s="23">
        <v>10</v>
      </c>
      <c r="G5" s="19">
        <f>E5*F5</f>
        <v>0</v>
      </c>
    </row>
    <row r="6" spans="1:7" ht="16.5" thickBot="1" x14ac:dyDescent="0.3">
      <c r="A6" s="32" t="s">
        <v>12</v>
      </c>
      <c r="B6" s="1" t="s">
        <v>13</v>
      </c>
      <c r="C6" s="1" t="s">
        <v>10</v>
      </c>
      <c r="D6" s="4" t="s">
        <v>11</v>
      </c>
      <c r="E6" s="81"/>
      <c r="F6" s="23">
        <v>10</v>
      </c>
      <c r="G6" s="19">
        <f t="shared" ref="G6:G69" si="0">E6*F6</f>
        <v>0</v>
      </c>
    </row>
    <row r="7" spans="1:7" ht="16.5" thickBot="1" x14ac:dyDescent="0.3">
      <c r="A7" s="32" t="s">
        <v>14</v>
      </c>
      <c r="B7" s="1" t="s">
        <v>15</v>
      </c>
      <c r="C7" s="1" t="s">
        <v>10</v>
      </c>
      <c r="D7" s="4" t="s">
        <v>11</v>
      </c>
      <c r="E7" s="82"/>
      <c r="F7" s="23">
        <v>10</v>
      </c>
      <c r="G7" s="19">
        <f t="shared" si="0"/>
        <v>0</v>
      </c>
    </row>
    <row r="8" spans="1:7" ht="16.5" thickBot="1" x14ac:dyDescent="0.3">
      <c r="A8" s="32" t="s">
        <v>16</v>
      </c>
      <c r="B8" s="2" t="s">
        <v>17</v>
      </c>
      <c r="C8" s="1" t="s">
        <v>10</v>
      </c>
      <c r="D8" s="4" t="s">
        <v>11</v>
      </c>
      <c r="E8" s="81"/>
      <c r="F8" s="23">
        <v>10</v>
      </c>
      <c r="G8" s="19">
        <f t="shared" si="0"/>
        <v>0</v>
      </c>
    </row>
    <row r="9" spans="1:7" ht="16.5" thickBot="1" x14ac:dyDescent="0.3">
      <c r="A9" s="32" t="s">
        <v>18</v>
      </c>
      <c r="B9" s="2" t="s">
        <v>19</v>
      </c>
      <c r="C9" s="1" t="s">
        <v>10</v>
      </c>
      <c r="D9" s="4" t="s">
        <v>11</v>
      </c>
      <c r="E9" s="82"/>
      <c r="F9" s="23">
        <v>10</v>
      </c>
      <c r="G9" s="19">
        <f t="shared" si="0"/>
        <v>0</v>
      </c>
    </row>
    <row r="10" spans="1:7" ht="16.5" thickBot="1" x14ac:dyDescent="0.3">
      <c r="A10" s="32" t="s">
        <v>20</v>
      </c>
      <c r="B10" s="2" t="s">
        <v>21</v>
      </c>
      <c r="C10" s="1" t="s">
        <v>10</v>
      </c>
      <c r="D10" s="4" t="s">
        <v>11</v>
      </c>
      <c r="E10" s="81"/>
      <c r="F10" s="23">
        <v>10</v>
      </c>
      <c r="G10" s="19">
        <f t="shared" si="0"/>
        <v>0</v>
      </c>
    </row>
    <row r="11" spans="1:7" ht="16.5" thickBot="1" x14ac:dyDescent="0.3">
      <c r="A11" s="32" t="s">
        <v>22</v>
      </c>
      <c r="B11" s="2" t="s">
        <v>23</v>
      </c>
      <c r="C11" s="1" t="s">
        <v>10</v>
      </c>
      <c r="D11" s="4" t="s">
        <v>11</v>
      </c>
      <c r="E11" s="82"/>
      <c r="F11" s="23">
        <v>10</v>
      </c>
      <c r="G11" s="19">
        <f t="shared" si="0"/>
        <v>0</v>
      </c>
    </row>
    <row r="12" spans="1:7" ht="16.5" thickBot="1" x14ac:dyDescent="0.3">
      <c r="A12" s="32" t="s">
        <v>24</v>
      </c>
      <c r="B12" s="7" t="s">
        <v>25</v>
      </c>
      <c r="C12" s="1" t="s">
        <v>10</v>
      </c>
      <c r="D12" s="4" t="s">
        <v>11</v>
      </c>
      <c r="E12" s="81"/>
      <c r="F12" s="23">
        <v>10</v>
      </c>
      <c r="G12" s="19">
        <f t="shared" si="0"/>
        <v>0</v>
      </c>
    </row>
    <row r="13" spans="1:7" ht="16.5" thickBot="1" x14ac:dyDescent="0.3">
      <c r="A13" s="32" t="s">
        <v>26</v>
      </c>
      <c r="B13" s="7" t="s">
        <v>27</v>
      </c>
      <c r="C13" s="1" t="s">
        <v>10</v>
      </c>
      <c r="D13" s="4" t="s">
        <v>11</v>
      </c>
      <c r="E13" s="82"/>
      <c r="F13" s="23">
        <v>10</v>
      </c>
      <c r="G13" s="19">
        <f t="shared" si="0"/>
        <v>0</v>
      </c>
    </row>
    <row r="14" spans="1:7" ht="16.5" thickBot="1" x14ac:dyDescent="0.3">
      <c r="A14" s="32" t="s">
        <v>28</v>
      </c>
      <c r="B14" s="7" t="s">
        <v>29</v>
      </c>
      <c r="C14" s="1" t="s">
        <v>10</v>
      </c>
      <c r="D14" s="4" t="s">
        <v>11</v>
      </c>
      <c r="E14" s="81"/>
      <c r="F14" s="23">
        <v>10</v>
      </c>
      <c r="G14" s="19">
        <f t="shared" si="0"/>
        <v>0</v>
      </c>
    </row>
    <row r="15" spans="1:7" ht="16.5" thickBot="1" x14ac:dyDescent="0.3">
      <c r="A15" s="32" t="s">
        <v>30</v>
      </c>
      <c r="B15" s="7" t="s">
        <v>31</v>
      </c>
      <c r="C15" s="1" t="s">
        <v>10</v>
      </c>
      <c r="D15" s="4" t="s">
        <v>11</v>
      </c>
      <c r="E15" s="82"/>
      <c r="F15" s="23">
        <v>10</v>
      </c>
      <c r="G15" s="19">
        <f t="shared" si="0"/>
        <v>0</v>
      </c>
    </row>
    <row r="16" spans="1:7" ht="16.5" thickBot="1" x14ac:dyDescent="0.3">
      <c r="A16" s="32" t="s">
        <v>32</v>
      </c>
      <c r="B16" s="3" t="s">
        <v>33</v>
      </c>
      <c r="C16" s="3" t="s">
        <v>10</v>
      </c>
      <c r="D16" s="4" t="s">
        <v>11</v>
      </c>
      <c r="E16" s="81"/>
      <c r="F16" s="23">
        <v>10</v>
      </c>
      <c r="G16" s="19">
        <f t="shared" si="0"/>
        <v>0</v>
      </c>
    </row>
    <row r="17" spans="1:7" ht="16.5" thickBot="1" x14ac:dyDescent="0.3">
      <c r="A17" s="32" t="s">
        <v>34</v>
      </c>
      <c r="B17" s="3" t="s">
        <v>35</v>
      </c>
      <c r="C17" s="3" t="s">
        <v>10</v>
      </c>
      <c r="D17" s="4" t="s">
        <v>11</v>
      </c>
      <c r="E17" s="82"/>
      <c r="F17" s="23">
        <v>10</v>
      </c>
      <c r="G17" s="19">
        <f t="shared" si="0"/>
        <v>0</v>
      </c>
    </row>
    <row r="18" spans="1:7" ht="16.5" thickBot="1" x14ac:dyDescent="0.3">
      <c r="A18" s="32" t="s">
        <v>36</v>
      </c>
      <c r="B18" s="3" t="s">
        <v>37</v>
      </c>
      <c r="C18" s="3" t="s">
        <v>10</v>
      </c>
      <c r="D18" s="4" t="s">
        <v>11</v>
      </c>
      <c r="E18" s="81"/>
      <c r="F18" s="23">
        <v>10</v>
      </c>
      <c r="G18" s="19">
        <f t="shared" si="0"/>
        <v>0</v>
      </c>
    </row>
    <row r="19" spans="1:7" ht="16.5" thickBot="1" x14ac:dyDescent="0.3">
      <c r="A19" s="32" t="s">
        <v>38</v>
      </c>
      <c r="B19" s="3" t="s">
        <v>39</v>
      </c>
      <c r="C19" s="3" t="s">
        <v>10</v>
      </c>
      <c r="D19" s="4" t="s">
        <v>11</v>
      </c>
      <c r="E19" s="82"/>
      <c r="F19" s="23">
        <v>10</v>
      </c>
      <c r="G19" s="19">
        <f t="shared" si="0"/>
        <v>0</v>
      </c>
    </row>
    <row r="20" spans="1:7" ht="16.5" thickBot="1" x14ac:dyDescent="0.3">
      <c r="A20" s="32" t="s">
        <v>40</v>
      </c>
      <c r="B20" s="3" t="s">
        <v>41</v>
      </c>
      <c r="C20" s="3" t="s">
        <v>10</v>
      </c>
      <c r="D20" s="4" t="s">
        <v>11</v>
      </c>
      <c r="E20" s="81"/>
      <c r="F20" s="23">
        <v>10</v>
      </c>
      <c r="G20" s="19">
        <f t="shared" si="0"/>
        <v>0</v>
      </c>
    </row>
    <row r="21" spans="1:7" ht="16.5" thickBot="1" x14ac:dyDescent="0.3">
      <c r="A21" s="32" t="s">
        <v>42</v>
      </c>
      <c r="B21" s="3" t="s">
        <v>43</v>
      </c>
      <c r="C21" s="3" t="s">
        <v>10</v>
      </c>
      <c r="D21" s="4" t="s">
        <v>11</v>
      </c>
      <c r="E21" s="82"/>
      <c r="F21" s="23">
        <v>10</v>
      </c>
      <c r="G21" s="19">
        <f t="shared" si="0"/>
        <v>0</v>
      </c>
    </row>
    <row r="22" spans="1:7" ht="16.5" thickBot="1" x14ac:dyDescent="0.3">
      <c r="A22" s="32" t="s">
        <v>44</v>
      </c>
      <c r="B22" s="1" t="s">
        <v>45</v>
      </c>
      <c r="C22" s="3" t="s">
        <v>10</v>
      </c>
      <c r="D22" s="4" t="s">
        <v>11</v>
      </c>
      <c r="E22" s="81"/>
      <c r="F22" s="23">
        <v>10</v>
      </c>
      <c r="G22" s="19">
        <f t="shared" si="0"/>
        <v>0</v>
      </c>
    </row>
    <row r="23" spans="1:7" ht="16.5" thickBot="1" x14ac:dyDescent="0.3">
      <c r="A23" s="32" t="s">
        <v>46</v>
      </c>
      <c r="B23" s="1" t="s">
        <v>47</v>
      </c>
      <c r="C23" s="3" t="s">
        <v>10</v>
      </c>
      <c r="D23" s="4" t="s">
        <v>11</v>
      </c>
      <c r="E23" s="82"/>
      <c r="F23" s="23">
        <v>10</v>
      </c>
      <c r="G23" s="19">
        <f t="shared" si="0"/>
        <v>0</v>
      </c>
    </row>
    <row r="24" spans="1:7" ht="16.5" thickBot="1" x14ac:dyDescent="0.3">
      <c r="A24" s="32" t="s">
        <v>48</v>
      </c>
      <c r="B24" s="1" t="s">
        <v>49</v>
      </c>
      <c r="C24" s="3" t="s">
        <v>10</v>
      </c>
      <c r="D24" s="4" t="s">
        <v>11</v>
      </c>
      <c r="E24" s="81"/>
      <c r="F24" s="23">
        <v>10</v>
      </c>
      <c r="G24" s="19">
        <f t="shared" si="0"/>
        <v>0</v>
      </c>
    </row>
    <row r="25" spans="1:7" ht="16.5" thickBot="1" x14ac:dyDescent="0.3">
      <c r="A25" s="32" t="s">
        <v>50</v>
      </c>
      <c r="B25" s="1" t="s">
        <v>51</v>
      </c>
      <c r="C25" s="3" t="s">
        <v>10</v>
      </c>
      <c r="D25" s="4" t="s">
        <v>11</v>
      </c>
      <c r="E25" s="82"/>
      <c r="F25" s="23">
        <v>10</v>
      </c>
      <c r="G25" s="19">
        <f t="shared" si="0"/>
        <v>0</v>
      </c>
    </row>
    <row r="26" spans="1:7" ht="16.5" thickBot="1" x14ac:dyDescent="0.3">
      <c r="A26" s="32" t="s">
        <v>52</v>
      </c>
      <c r="B26" s="1" t="s">
        <v>53</v>
      </c>
      <c r="C26" s="3" t="s">
        <v>10</v>
      </c>
      <c r="D26" s="4" t="s">
        <v>11</v>
      </c>
      <c r="E26" s="81"/>
      <c r="F26" s="23">
        <v>10</v>
      </c>
      <c r="G26" s="19">
        <f t="shared" si="0"/>
        <v>0</v>
      </c>
    </row>
    <row r="27" spans="1:7" ht="16.5" thickBot="1" x14ac:dyDescent="0.3">
      <c r="A27" s="32" t="s">
        <v>54</v>
      </c>
      <c r="B27" s="1" t="s">
        <v>55</v>
      </c>
      <c r="C27" s="3" t="s">
        <v>10</v>
      </c>
      <c r="D27" s="4" t="s">
        <v>11</v>
      </c>
      <c r="E27" s="82"/>
      <c r="F27" s="23">
        <v>10</v>
      </c>
      <c r="G27" s="19">
        <f t="shared" si="0"/>
        <v>0</v>
      </c>
    </row>
    <row r="28" spans="1:7" ht="16.5" thickBot="1" x14ac:dyDescent="0.3">
      <c r="A28" s="32" t="s">
        <v>56</v>
      </c>
      <c r="B28" s="1" t="s">
        <v>57</v>
      </c>
      <c r="C28" s="3" t="s">
        <v>10</v>
      </c>
      <c r="D28" s="4" t="s">
        <v>11</v>
      </c>
      <c r="E28" s="81"/>
      <c r="F28" s="23">
        <v>10</v>
      </c>
      <c r="G28" s="19">
        <f t="shared" si="0"/>
        <v>0</v>
      </c>
    </row>
    <row r="29" spans="1:7" ht="16.5" thickBot="1" x14ac:dyDescent="0.3">
      <c r="A29" s="32" t="s">
        <v>58</v>
      </c>
      <c r="B29" s="1" t="s">
        <v>59</v>
      </c>
      <c r="C29" s="3" t="s">
        <v>10</v>
      </c>
      <c r="D29" s="4" t="s">
        <v>11</v>
      </c>
      <c r="E29" s="82"/>
      <c r="F29" s="23">
        <v>10</v>
      </c>
      <c r="G29" s="19">
        <f t="shared" si="0"/>
        <v>0</v>
      </c>
    </row>
    <row r="30" spans="1:7" ht="16.5" thickBot="1" x14ac:dyDescent="0.3">
      <c r="A30" s="32" t="s">
        <v>60</v>
      </c>
      <c r="B30" s="3" t="s">
        <v>61</v>
      </c>
      <c r="C30" s="3" t="s">
        <v>10</v>
      </c>
      <c r="D30" s="4" t="s">
        <v>11</v>
      </c>
      <c r="E30" s="81"/>
      <c r="F30" s="23">
        <v>10</v>
      </c>
      <c r="G30" s="19">
        <f t="shared" si="0"/>
        <v>0</v>
      </c>
    </row>
    <row r="31" spans="1:7" ht="16.5" thickBot="1" x14ac:dyDescent="0.3">
      <c r="A31" s="32" t="s">
        <v>62</v>
      </c>
      <c r="B31" s="3" t="s">
        <v>63</v>
      </c>
      <c r="C31" s="3" t="s">
        <v>10</v>
      </c>
      <c r="D31" s="4" t="s">
        <v>11</v>
      </c>
      <c r="E31" s="82"/>
      <c r="F31" s="23">
        <v>10</v>
      </c>
      <c r="G31" s="19">
        <f t="shared" si="0"/>
        <v>0</v>
      </c>
    </row>
    <row r="32" spans="1:7" ht="16.5" thickBot="1" x14ac:dyDescent="0.3">
      <c r="A32" s="32" t="s">
        <v>64</v>
      </c>
      <c r="B32" s="1" t="s">
        <v>65</v>
      </c>
      <c r="C32" s="3" t="s">
        <v>10</v>
      </c>
      <c r="D32" s="4" t="s">
        <v>11</v>
      </c>
      <c r="E32" s="81"/>
      <c r="F32" s="23">
        <v>10</v>
      </c>
      <c r="G32" s="19">
        <f t="shared" si="0"/>
        <v>0</v>
      </c>
    </row>
    <row r="33" spans="1:7" ht="16.5" thickBot="1" x14ac:dyDescent="0.3">
      <c r="A33" s="32" t="s">
        <v>66</v>
      </c>
      <c r="B33" s="1" t="s">
        <v>67</v>
      </c>
      <c r="C33" s="3" t="s">
        <v>10</v>
      </c>
      <c r="D33" s="4" t="s">
        <v>11</v>
      </c>
      <c r="E33" s="82"/>
      <c r="F33" s="23">
        <v>10</v>
      </c>
      <c r="G33" s="19">
        <f t="shared" si="0"/>
        <v>0</v>
      </c>
    </row>
    <row r="34" spans="1:7" ht="16.5" thickBot="1" x14ac:dyDescent="0.3">
      <c r="A34" s="32" t="s">
        <v>68</v>
      </c>
      <c r="B34" s="1" t="s">
        <v>69</v>
      </c>
      <c r="C34" s="3" t="s">
        <v>10</v>
      </c>
      <c r="D34" s="4" t="s">
        <v>11</v>
      </c>
      <c r="E34" s="81"/>
      <c r="F34" s="23">
        <v>10</v>
      </c>
      <c r="G34" s="19">
        <f t="shared" si="0"/>
        <v>0</v>
      </c>
    </row>
    <row r="35" spans="1:7" ht="16.5" thickBot="1" x14ac:dyDescent="0.3">
      <c r="A35" s="32" t="s">
        <v>70</v>
      </c>
      <c r="B35" s="1" t="s">
        <v>71</v>
      </c>
      <c r="C35" s="3" t="s">
        <v>10</v>
      </c>
      <c r="D35" s="4" t="s">
        <v>11</v>
      </c>
      <c r="E35" s="82"/>
      <c r="F35" s="23">
        <v>10</v>
      </c>
      <c r="G35" s="19">
        <f t="shared" si="0"/>
        <v>0</v>
      </c>
    </row>
    <row r="36" spans="1:7" ht="16.5" thickBot="1" x14ac:dyDescent="0.3">
      <c r="A36" s="32" t="s">
        <v>72</v>
      </c>
      <c r="B36" s="1" t="s">
        <v>73</v>
      </c>
      <c r="C36" s="3" t="s">
        <v>10</v>
      </c>
      <c r="D36" s="4" t="s">
        <v>11</v>
      </c>
      <c r="E36" s="81"/>
      <c r="F36" s="23">
        <v>10</v>
      </c>
      <c r="G36" s="19">
        <f t="shared" si="0"/>
        <v>0</v>
      </c>
    </row>
    <row r="37" spans="1:7" ht="16.5" thickBot="1" x14ac:dyDescent="0.3">
      <c r="A37" s="32" t="s">
        <v>74</v>
      </c>
      <c r="B37" s="1" t="s">
        <v>75</v>
      </c>
      <c r="C37" s="3" t="s">
        <v>10</v>
      </c>
      <c r="D37" s="4" t="s">
        <v>11</v>
      </c>
      <c r="E37" s="82"/>
      <c r="F37" s="23">
        <v>10</v>
      </c>
      <c r="G37" s="19">
        <f t="shared" si="0"/>
        <v>0</v>
      </c>
    </row>
    <row r="38" spans="1:7" ht="16.5" thickBot="1" x14ac:dyDescent="0.3">
      <c r="A38" s="32" t="s">
        <v>76</v>
      </c>
      <c r="B38" s="1" t="s">
        <v>77</v>
      </c>
      <c r="C38" s="3" t="s">
        <v>10</v>
      </c>
      <c r="D38" s="4" t="s">
        <v>11</v>
      </c>
      <c r="E38" s="81"/>
      <c r="F38" s="23">
        <v>10</v>
      </c>
      <c r="G38" s="19">
        <f t="shared" si="0"/>
        <v>0</v>
      </c>
    </row>
    <row r="39" spans="1:7" ht="16.5" thickBot="1" x14ac:dyDescent="0.3">
      <c r="A39" s="32" t="s">
        <v>78</v>
      </c>
      <c r="B39" s="3" t="s">
        <v>79</v>
      </c>
      <c r="C39" s="3" t="s">
        <v>10</v>
      </c>
      <c r="D39" s="4" t="s">
        <v>11</v>
      </c>
      <c r="E39" s="82"/>
      <c r="F39" s="23">
        <v>10</v>
      </c>
      <c r="G39" s="19">
        <f t="shared" si="0"/>
        <v>0</v>
      </c>
    </row>
    <row r="40" spans="1:7" ht="16.5" thickBot="1" x14ac:dyDescent="0.3">
      <c r="A40" s="32" t="s">
        <v>80</v>
      </c>
      <c r="B40" s="3" t="s">
        <v>81</v>
      </c>
      <c r="C40" s="3" t="s">
        <v>10</v>
      </c>
      <c r="D40" s="4" t="s">
        <v>11</v>
      </c>
      <c r="E40" s="81"/>
      <c r="F40" s="23">
        <v>10</v>
      </c>
      <c r="G40" s="19">
        <f t="shared" si="0"/>
        <v>0</v>
      </c>
    </row>
    <row r="41" spans="1:7" ht="16.5" thickBot="1" x14ac:dyDescent="0.3">
      <c r="A41" s="32" t="s">
        <v>82</v>
      </c>
      <c r="B41" s="3" t="s">
        <v>83</v>
      </c>
      <c r="C41" s="3" t="s">
        <v>10</v>
      </c>
      <c r="D41" s="4" t="s">
        <v>11</v>
      </c>
      <c r="E41" s="82"/>
      <c r="F41" s="23">
        <v>10</v>
      </c>
      <c r="G41" s="19">
        <f t="shared" si="0"/>
        <v>0</v>
      </c>
    </row>
    <row r="42" spans="1:7" ht="16.5" thickBot="1" x14ac:dyDescent="0.3">
      <c r="A42" s="32" t="s">
        <v>84</v>
      </c>
      <c r="B42" s="3" t="s">
        <v>85</v>
      </c>
      <c r="C42" s="3" t="s">
        <v>10</v>
      </c>
      <c r="D42" s="4" t="s">
        <v>11</v>
      </c>
      <c r="E42" s="81"/>
      <c r="F42" s="23">
        <v>10</v>
      </c>
      <c r="G42" s="19">
        <f t="shared" si="0"/>
        <v>0</v>
      </c>
    </row>
    <row r="43" spans="1:7" ht="16.5" thickBot="1" x14ac:dyDescent="0.3">
      <c r="A43" s="32" t="s">
        <v>86</v>
      </c>
      <c r="B43" s="3" t="s">
        <v>87</v>
      </c>
      <c r="C43" s="3" t="s">
        <v>88</v>
      </c>
      <c r="D43" s="4" t="s">
        <v>11</v>
      </c>
      <c r="E43" s="82"/>
      <c r="F43" s="23">
        <v>10</v>
      </c>
      <c r="G43" s="19">
        <f t="shared" si="0"/>
        <v>0</v>
      </c>
    </row>
    <row r="44" spans="1:7" ht="16.5" thickBot="1" x14ac:dyDescent="0.3">
      <c r="A44" s="32" t="s">
        <v>89</v>
      </c>
      <c r="B44" s="3" t="s">
        <v>90</v>
      </c>
      <c r="C44" s="3" t="s">
        <v>10</v>
      </c>
      <c r="D44" s="4" t="s">
        <v>11</v>
      </c>
      <c r="E44" s="81"/>
      <c r="F44" s="23">
        <v>10</v>
      </c>
      <c r="G44" s="19">
        <f t="shared" si="0"/>
        <v>0</v>
      </c>
    </row>
    <row r="45" spans="1:7" ht="16.5" thickBot="1" x14ac:dyDescent="0.3">
      <c r="A45" s="32" t="s">
        <v>91</v>
      </c>
      <c r="B45" s="8" t="s">
        <v>92</v>
      </c>
      <c r="C45" s="3" t="s">
        <v>10</v>
      </c>
      <c r="D45" s="4" t="s">
        <v>11</v>
      </c>
      <c r="E45" s="82"/>
      <c r="F45" s="23">
        <v>10</v>
      </c>
      <c r="G45" s="19">
        <f t="shared" si="0"/>
        <v>0</v>
      </c>
    </row>
    <row r="46" spans="1:7" ht="16.5" thickBot="1" x14ac:dyDescent="0.3">
      <c r="A46" s="32" t="s">
        <v>93</v>
      </c>
      <c r="B46" s="8" t="s">
        <v>94</v>
      </c>
      <c r="C46" s="3" t="s">
        <v>10</v>
      </c>
      <c r="D46" s="4" t="s">
        <v>11</v>
      </c>
      <c r="E46" s="81"/>
      <c r="F46" s="23">
        <v>10</v>
      </c>
      <c r="G46" s="19">
        <f t="shared" si="0"/>
        <v>0</v>
      </c>
    </row>
    <row r="47" spans="1:7" ht="16.5" thickBot="1" x14ac:dyDescent="0.3">
      <c r="A47" s="32" t="s">
        <v>95</v>
      </c>
      <c r="B47" s="9" t="s">
        <v>96</v>
      </c>
      <c r="C47" s="3" t="s">
        <v>10</v>
      </c>
      <c r="D47" s="4" t="s">
        <v>11</v>
      </c>
      <c r="E47" s="82"/>
      <c r="F47" s="23">
        <v>10</v>
      </c>
      <c r="G47" s="19">
        <f t="shared" si="0"/>
        <v>0</v>
      </c>
    </row>
    <row r="48" spans="1:7" ht="16.5" thickBot="1" x14ac:dyDescent="0.3">
      <c r="A48" s="32" t="s">
        <v>97</v>
      </c>
      <c r="B48" s="9" t="s">
        <v>98</v>
      </c>
      <c r="C48" s="3" t="s">
        <v>10</v>
      </c>
      <c r="D48" s="4" t="s">
        <v>11</v>
      </c>
      <c r="E48" s="81"/>
      <c r="F48" s="23">
        <v>10</v>
      </c>
      <c r="G48" s="19">
        <f t="shared" si="0"/>
        <v>0</v>
      </c>
    </row>
    <row r="49" spans="1:7" ht="16.5" thickBot="1" x14ac:dyDescent="0.3">
      <c r="A49" s="32" t="s">
        <v>99</v>
      </c>
      <c r="B49" s="9" t="s">
        <v>100</v>
      </c>
      <c r="C49" s="3" t="s">
        <v>10</v>
      </c>
      <c r="D49" s="4" t="s">
        <v>11</v>
      </c>
      <c r="E49" s="82"/>
      <c r="F49" s="23">
        <v>10</v>
      </c>
      <c r="G49" s="19">
        <f t="shared" si="0"/>
        <v>0</v>
      </c>
    </row>
    <row r="50" spans="1:7" ht="16.5" thickBot="1" x14ac:dyDescent="0.3">
      <c r="A50" s="32" t="s">
        <v>101</v>
      </c>
      <c r="B50" s="9" t="s">
        <v>102</v>
      </c>
      <c r="C50" s="3" t="s">
        <v>10</v>
      </c>
      <c r="D50" s="4" t="s">
        <v>11</v>
      </c>
      <c r="E50" s="81"/>
      <c r="F50" s="23">
        <v>10</v>
      </c>
      <c r="G50" s="19">
        <f t="shared" si="0"/>
        <v>0</v>
      </c>
    </row>
    <row r="51" spans="1:7" ht="16.5" thickBot="1" x14ac:dyDescent="0.3">
      <c r="A51" s="32" t="s">
        <v>103</v>
      </c>
      <c r="B51" s="9" t="s">
        <v>104</v>
      </c>
      <c r="C51" s="3" t="s">
        <v>10</v>
      </c>
      <c r="D51" s="4" t="s">
        <v>11</v>
      </c>
      <c r="E51" s="82"/>
      <c r="F51" s="23">
        <v>10</v>
      </c>
      <c r="G51" s="19">
        <f t="shared" si="0"/>
        <v>0</v>
      </c>
    </row>
    <row r="52" spans="1:7" ht="16.5" thickBot="1" x14ac:dyDescent="0.3">
      <c r="A52" s="32" t="s">
        <v>105</v>
      </c>
      <c r="B52" s="9" t="s">
        <v>106</v>
      </c>
      <c r="C52" s="3" t="s">
        <v>10</v>
      </c>
      <c r="D52" s="4" t="s">
        <v>11</v>
      </c>
      <c r="E52" s="81"/>
      <c r="F52" s="23">
        <v>10</v>
      </c>
      <c r="G52" s="19">
        <f t="shared" si="0"/>
        <v>0</v>
      </c>
    </row>
    <row r="53" spans="1:7" ht="16.5" thickBot="1" x14ac:dyDescent="0.3">
      <c r="A53" s="32" t="s">
        <v>107</v>
      </c>
      <c r="B53" s="9" t="s">
        <v>108</v>
      </c>
      <c r="C53" s="3" t="s">
        <v>10</v>
      </c>
      <c r="D53" s="4" t="s">
        <v>11</v>
      </c>
      <c r="E53" s="82"/>
      <c r="F53" s="23">
        <v>10</v>
      </c>
      <c r="G53" s="19">
        <f t="shared" si="0"/>
        <v>0</v>
      </c>
    </row>
    <row r="54" spans="1:7" ht="16.5" thickBot="1" x14ac:dyDescent="0.3">
      <c r="A54" s="32" t="s">
        <v>109</v>
      </c>
      <c r="B54" s="9" t="s">
        <v>110</v>
      </c>
      <c r="C54" s="3" t="s">
        <v>10</v>
      </c>
      <c r="D54" s="4" t="s">
        <v>11</v>
      </c>
      <c r="E54" s="81"/>
      <c r="F54" s="23">
        <v>10</v>
      </c>
      <c r="G54" s="19">
        <f t="shared" si="0"/>
        <v>0</v>
      </c>
    </row>
    <row r="55" spans="1:7" ht="16.5" thickBot="1" x14ac:dyDescent="0.3">
      <c r="A55" s="32" t="s">
        <v>111</v>
      </c>
      <c r="B55" s="9" t="s">
        <v>112</v>
      </c>
      <c r="C55" s="3" t="s">
        <v>10</v>
      </c>
      <c r="D55" s="4" t="s">
        <v>11</v>
      </c>
      <c r="E55" s="82"/>
      <c r="F55" s="23">
        <v>10</v>
      </c>
      <c r="G55" s="19">
        <f t="shared" si="0"/>
        <v>0</v>
      </c>
    </row>
    <row r="56" spans="1:7" ht="16.5" thickBot="1" x14ac:dyDescent="0.3">
      <c r="A56" s="32" t="s">
        <v>113</v>
      </c>
      <c r="B56" s="5" t="s">
        <v>114</v>
      </c>
      <c r="C56" s="3" t="s">
        <v>10</v>
      </c>
      <c r="D56" s="4" t="s">
        <v>11</v>
      </c>
      <c r="E56" s="81"/>
      <c r="F56" s="23">
        <v>10</v>
      </c>
      <c r="G56" s="19">
        <f t="shared" si="0"/>
        <v>0</v>
      </c>
    </row>
    <row r="57" spans="1:7" ht="16.5" thickBot="1" x14ac:dyDescent="0.3">
      <c r="A57" s="32" t="s">
        <v>115</v>
      </c>
      <c r="B57" s="5" t="s">
        <v>116</v>
      </c>
      <c r="C57" s="3" t="s">
        <v>10</v>
      </c>
      <c r="D57" s="4" t="s">
        <v>11</v>
      </c>
      <c r="E57" s="82"/>
      <c r="F57" s="23">
        <v>10</v>
      </c>
      <c r="G57" s="19">
        <f t="shared" si="0"/>
        <v>0</v>
      </c>
    </row>
    <row r="58" spans="1:7" ht="16.5" thickBot="1" x14ac:dyDescent="0.3">
      <c r="A58" s="32" t="s">
        <v>117</v>
      </c>
      <c r="B58" s="1" t="s">
        <v>118</v>
      </c>
      <c r="C58" s="3" t="s">
        <v>10</v>
      </c>
      <c r="D58" s="4" t="s">
        <v>11</v>
      </c>
      <c r="E58" s="81"/>
      <c r="F58" s="23">
        <v>10</v>
      </c>
      <c r="G58" s="19">
        <f t="shared" si="0"/>
        <v>0</v>
      </c>
    </row>
    <row r="59" spans="1:7" ht="16.5" thickBot="1" x14ac:dyDescent="0.3">
      <c r="A59" s="32" t="s">
        <v>119</v>
      </c>
      <c r="B59" s="6" t="s">
        <v>120</v>
      </c>
      <c r="C59" s="3" t="s">
        <v>10</v>
      </c>
      <c r="D59" s="4" t="s">
        <v>11</v>
      </c>
      <c r="E59" s="82"/>
      <c r="F59" s="23">
        <v>10</v>
      </c>
      <c r="G59" s="19">
        <f t="shared" si="0"/>
        <v>0</v>
      </c>
    </row>
    <row r="60" spans="1:7" ht="16.5" thickBot="1" x14ac:dyDescent="0.3">
      <c r="A60" s="32" t="s">
        <v>121</v>
      </c>
      <c r="B60" s="1" t="s">
        <v>122</v>
      </c>
      <c r="C60" s="3" t="s">
        <v>10</v>
      </c>
      <c r="D60" s="4" t="s">
        <v>11</v>
      </c>
      <c r="E60" s="81"/>
      <c r="F60" s="23">
        <v>10</v>
      </c>
      <c r="G60" s="19">
        <f t="shared" si="0"/>
        <v>0</v>
      </c>
    </row>
    <row r="61" spans="1:7" ht="15.75" customHeight="1" thickBot="1" x14ac:dyDescent="0.3">
      <c r="A61" s="32" t="s">
        <v>123</v>
      </c>
      <c r="B61" s="7" t="s">
        <v>124</v>
      </c>
      <c r="C61" s="3" t="s">
        <v>125</v>
      </c>
      <c r="D61" s="4" t="s">
        <v>11</v>
      </c>
      <c r="E61" s="82"/>
      <c r="F61" s="23">
        <v>10</v>
      </c>
      <c r="G61" s="19">
        <f t="shared" si="0"/>
        <v>0</v>
      </c>
    </row>
    <row r="62" spans="1:7" ht="16.5" thickBot="1" x14ac:dyDescent="0.3">
      <c r="A62" s="32" t="s">
        <v>126</v>
      </c>
      <c r="B62" s="7" t="s">
        <v>127</v>
      </c>
      <c r="C62" s="3" t="s">
        <v>10</v>
      </c>
      <c r="D62" s="4" t="s">
        <v>11</v>
      </c>
      <c r="E62" s="81"/>
      <c r="F62" s="23">
        <v>10</v>
      </c>
      <c r="G62" s="19">
        <f t="shared" si="0"/>
        <v>0</v>
      </c>
    </row>
    <row r="63" spans="1:7" ht="16.5" thickBot="1" x14ac:dyDescent="0.3">
      <c r="A63" s="32" t="s">
        <v>128</v>
      </c>
      <c r="B63" s="7" t="s">
        <v>129</v>
      </c>
      <c r="C63" s="3" t="s">
        <v>10</v>
      </c>
      <c r="D63" s="4" t="s">
        <v>11</v>
      </c>
      <c r="E63" s="82"/>
      <c r="F63" s="23">
        <v>10</v>
      </c>
      <c r="G63" s="19">
        <f t="shared" si="0"/>
        <v>0</v>
      </c>
    </row>
    <row r="64" spans="1:7" ht="16.5" thickBot="1" x14ac:dyDescent="0.3">
      <c r="A64" s="32" t="s">
        <v>130</v>
      </c>
      <c r="B64" s="7" t="s">
        <v>131</v>
      </c>
      <c r="C64" s="3" t="s">
        <v>10</v>
      </c>
      <c r="D64" s="4" t="s">
        <v>11</v>
      </c>
      <c r="E64" s="81"/>
      <c r="F64" s="23">
        <v>10</v>
      </c>
      <c r="G64" s="19">
        <f t="shared" si="0"/>
        <v>0</v>
      </c>
    </row>
    <row r="65" spans="1:7" ht="16.5" thickBot="1" x14ac:dyDescent="0.3">
      <c r="A65" s="32" t="s">
        <v>132</v>
      </c>
      <c r="B65" s="7" t="s">
        <v>133</v>
      </c>
      <c r="C65" s="3" t="s">
        <v>10</v>
      </c>
      <c r="D65" s="4" t="s">
        <v>11</v>
      </c>
      <c r="E65" s="82"/>
      <c r="F65" s="23">
        <v>10</v>
      </c>
      <c r="G65" s="19">
        <f t="shared" si="0"/>
        <v>0</v>
      </c>
    </row>
    <row r="66" spans="1:7" ht="16.5" thickBot="1" x14ac:dyDescent="0.3">
      <c r="A66" s="32" t="s">
        <v>134</v>
      </c>
      <c r="B66" s="7" t="s">
        <v>135</v>
      </c>
      <c r="C66" s="3" t="s">
        <v>10</v>
      </c>
      <c r="D66" s="4" t="s">
        <v>11</v>
      </c>
      <c r="E66" s="81"/>
      <c r="F66" s="23">
        <v>10</v>
      </c>
      <c r="G66" s="19">
        <f t="shared" si="0"/>
        <v>0</v>
      </c>
    </row>
    <row r="67" spans="1:7" ht="16.5" thickBot="1" x14ac:dyDescent="0.3">
      <c r="A67" s="32" t="s">
        <v>136</v>
      </c>
      <c r="B67" s="7" t="s">
        <v>137</v>
      </c>
      <c r="C67" s="3" t="s">
        <v>10</v>
      </c>
      <c r="D67" s="4" t="s">
        <v>11</v>
      </c>
      <c r="E67" s="82"/>
      <c r="F67" s="23">
        <v>10</v>
      </c>
      <c r="G67" s="19">
        <f t="shared" si="0"/>
        <v>0</v>
      </c>
    </row>
    <row r="68" spans="1:7" ht="16.5" thickBot="1" x14ac:dyDescent="0.3">
      <c r="A68" s="32" t="s">
        <v>138</v>
      </c>
      <c r="B68" s="7" t="s">
        <v>139</v>
      </c>
      <c r="C68" s="3" t="s">
        <v>10</v>
      </c>
      <c r="D68" s="4" t="s">
        <v>11</v>
      </c>
      <c r="E68" s="81"/>
      <c r="F68" s="23">
        <v>10</v>
      </c>
      <c r="G68" s="19">
        <f t="shared" si="0"/>
        <v>0</v>
      </c>
    </row>
    <row r="69" spans="1:7" ht="16.5" thickBot="1" x14ac:dyDescent="0.3">
      <c r="A69" s="32" t="s">
        <v>140</v>
      </c>
      <c r="B69" s="7" t="s">
        <v>141</v>
      </c>
      <c r="C69" s="3" t="s">
        <v>10</v>
      </c>
      <c r="D69" s="4" t="s">
        <v>11</v>
      </c>
      <c r="E69" s="82"/>
      <c r="F69" s="23">
        <v>10</v>
      </c>
      <c r="G69" s="19">
        <f t="shared" si="0"/>
        <v>0</v>
      </c>
    </row>
    <row r="70" spans="1:7" ht="16.5" thickBot="1" x14ac:dyDescent="0.3">
      <c r="A70" s="32" t="s">
        <v>142</v>
      </c>
      <c r="B70" s="7" t="s">
        <v>143</v>
      </c>
      <c r="C70" s="3" t="s">
        <v>10</v>
      </c>
      <c r="D70" s="4" t="s">
        <v>11</v>
      </c>
      <c r="E70" s="81"/>
      <c r="F70" s="23">
        <v>10</v>
      </c>
      <c r="G70" s="19">
        <f t="shared" ref="G70:G118" si="1">E70*F70</f>
        <v>0</v>
      </c>
    </row>
    <row r="71" spans="1:7" ht="16.5" thickBot="1" x14ac:dyDescent="0.3">
      <c r="A71" s="32" t="s">
        <v>144</v>
      </c>
      <c r="B71" s="8" t="s">
        <v>145</v>
      </c>
      <c r="C71" s="8" t="s">
        <v>146</v>
      </c>
      <c r="D71" s="4" t="s">
        <v>147</v>
      </c>
      <c r="E71" s="82"/>
      <c r="F71" s="23">
        <v>20</v>
      </c>
      <c r="G71" s="19">
        <f t="shared" si="1"/>
        <v>0</v>
      </c>
    </row>
    <row r="72" spans="1:7" ht="32.25" thickBot="1" x14ac:dyDescent="0.3">
      <c r="A72" s="32" t="s">
        <v>148</v>
      </c>
      <c r="B72" s="8" t="s">
        <v>149</v>
      </c>
      <c r="C72" s="8"/>
      <c r="D72" s="4" t="s">
        <v>147</v>
      </c>
      <c r="E72" s="81"/>
      <c r="F72" s="23">
        <v>1</v>
      </c>
      <c r="G72" s="19">
        <f t="shared" si="1"/>
        <v>0</v>
      </c>
    </row>
    <row r="73" spans="1:7" ht="32.25" thickBot="1" x14ac:dyDescent="0.3">
      <c r="A73" s="32" t="s">
        <v>150</v>
      </c>
      <c r="B73" s="8" t="s">
        <v>151</v>
      </c>
      <c r="C73" s="8"/>
      <c r="D73" s="4" t="s">
        <v>147</v>
      </c>
      <c r="E73" s="82"/>
      <c r="F73" s="23">
        <v>1</v>
      </c>
      <c r="G73" s="19">
        <f t="shared" si="1"/>
        <v>0</v>
      </c>
    </row>
    <row r="74" spans="1:7" ht="32.25" thickBot="1" x14ac:dyDescent="0.3">
      <c r="A74" s="32" t="s">
        <v>152</v>
      </c>
      <c r="B74" s="8" t="s">
        <v>153</v>
      </c>
      <c r="C74" s="8"/>
      <c r="D74" s="4" t="s">
        <v>147</v>
      </c>
      <c r="E74" s="81"/>
      <c r="F74" s="23">
        <v>1</v>
      </c>
      <c r="G74" s="19">
        <f t="shared" si="1"/>
        <v>0</v>
      </c>
    </row>
    <row r="75" spans="1:7" ht="16.5" thickBot="1" x14ac:dyDescent="0.3">
      <c r="A75" s="32" t="s">
        <v>154</v>
      </c>
      <c r="B75" s="3" t="s">
        <v>155</v>
      </c>
      <c r="C75" s="3" t="s">
        <v>156</v>
      </c>
      <c r="D75" s="4" t="s">
        <v>147</v>
      </c>
      <c r="E75" s="82"/>
      <c r="F75" s="23">
        <v>1</v>
      </c>
      <c r="G75" s="19">
        <f t="shared" si="1"/>
        <v>0</v>
      </c>
    </row>
    <row r="76" spans="1:7" ht="16.5" thickBot="1" x14ac:dyDescent="0.3">
      <c r="A76" s="32" t="s">
        <v>157</v>
      </c>
      <c r="B76" s="3" t="s">
        <v>158</v>
      </c>
      <c r="C76" s="3" t="s">
        <v>159</v>
      </c>
      <c r="D76" s="4" t="s">
        <v>147</v>
      </c>
      <c r="E76" s="81"/>
      <c r="F76" s="23">
        <v>1</v>
      </c>
      <c r="G76" s="19">
        <f t="shared" si="1"/>
        <v>0</v>
      </c>
    </row>
    <row r="77" spans="1:7" ht="16.5" thickBot="1" x14ac:dyDescent="0.3">
      <c r="A77" s="32" t="s">
        <v>160</v>
      </c>
      <c r="B77" s="8" t="s">
        <v>161</v>
      </c>
      <c r="C77" s="8" t="s">
        <v>159</v>
      </c>
      <c r="D77" s="4" t="s">
        <v>147</v>
      </c>
      <c r="E77" s="82"/>
      <c r="F77" s="23">
        <v>1</v>
      </c>
      <c r="G77" s="19">
        <f t="shared" si="1"/>
        <v>0</v>
      </c>
    </row>
    <row r="78" spans="1:7" ht="16.5" thickBot="1" x14ac:dyDescent="0.3">
      <c r="A78" s="32" t="s">
        <v>162</v>
      </c>
      <c r="B78" s="3" t="s">
        <v>163</v>
      </c>
      <c r="C78" s="3" t="s">
        <v>146</v>
      </c>
      <c r="D78" s="4" t="s">
        <v>147</v>
      </c>
      <c r="E78" s="81"/>
      <c r="F78" s="23">
        <v>1</v>
      </c>
      <c r="G78" s="19">
        <f t="shared" si="1"/>
        <v>0</v>
      </c>
    </row>
    <row r="79" spans="1:7" ht="16.5" thickBot="1" x14ac:dyDescent="0.3">
      <c r="A79" s="32" t="s">
        <v>164</v>
      </c>
      <c r="B79" s="3" t="s">
        <v>165</v>
      </c>
      <c r="C79" s="3" t="s">
        <v>146</v>
      </c>
      <c r="D79" s="4" t="s">
        <v>147</v>
      </c>
      <c r="E79" s="82"/>
      <c r="F79" s="23">
        <v>1</v>
      </c>
      <c r="G79" s="19">
        <f t="shared" si="1"/>
        <v>0</v>
      </c>
    </row>
    <row r="80" spans="1:7" ht="16.5" thickBot="1" x14ac:dyDescent="0.3">
      <c r="A80" s="32" t="s">
        <v>166</v>
      </c>
      <c r="B80" s="3" t="s">
        <v>167</v>
      </c>
      <c r="C80" s="3" t="s">
        <v>146</v>
      </c>
      <c r="D80" s="4" t="s">
        <v>147</v>
      </c>
      <c r="E80" s="81"/>
      <c r="F80" s="23">
        <v>1</v>
      </c>
      <c r="G80" s="19">
        <f t="shared" si="1"/>
        <v>0</v>
      </c>
    </row>
    <row r="81" spans="1:7" ht="16.5" thickBot="1" x14ac:dyDescent="0.3">
      <c r="A81" s="32" t="s">
        <v>168</v>
      </c>
      <c r="B81" s="3" t="s">
        <v>169</v>
      </c>
      <c r="C81" s="3" t="s">
        <v>146</v>
      </c>
      <c r="D81" s="4" t="s">
        <v>147</v>
      </c>
      <c r="E81" s="82"/>
      <c r="F81" s="23">
        <v>1</v>
      </c>
      <c r="G81" s="19">
        <f t="shared" si="1"/>
        <v>0</v>
      </c>
    </row>
    <row r="82" spans="1:7" ht="16.5" thickBot="1" x14ac:dyDescent="0.3">
      <c r="A82" s="32" t="s">
        <v>170</v>
      </c>
      <c r="B82" s="3" t="s">
        <v>171</v>
      </c>
      <c r="C82" s="3" t="s">
        <v>146</v>
      </c>
      <c r="D82" s="4" t="s">
        <v>147</v>
      </c>
      <c r="E82" s="81"/>
      <c r="F82" s="23">
        <v>1</v>
      </c>
      <c r="G82" s="19">
        <f t="shared" si="1"/>
        <v>0</v>
      </c>
    </row>
    <row r="83" spans="1:7" ht="16.5" thickBot="1" x14ac:dyDescent="0.3">
      <c r="A83" s="32" t="s">
        <v>172</v>
      </c>
      <c r="B83" s="3" t="s">
        <v>173</v>
      </c>
      <c r="C83" s="3" t="s">
        <v>174</v>
      </c>
      <c r="D83" s="4" t="s">
        <v>147</v>
      </c>
      <c r="E83" s="82"/>
      <c r="F83" s="23">
        <v>1</v>
      </c>
      <c r="G83" s="19">
        <f t="shared" si="1"/>
        <v>0</v>
      </c>
    </row>
    <row r="84" spans="1:7" ht="16.5" thickBot="1" x14ac:dyDescent="0.3">
      <c r="A84" s="32" t="s">
        <v>175</v>
      </c>
      <c r="B84" s="3" t="s">
        <v>176</v>
      </c>
      <c r="C84" s="3" t="s">
        <v>177</v>
      </c>
      <c r="D84" s="4" t="s">
        <v>147</v>
      </c>
      <c r="E84" s="81"/>
      <c r="F84" s="23">
        <v>1</v>
      </c>
      <c r="G84" s="19">
        <f t="shared" si="1"/>
        <v>0</v>
      </c>
    </row>
    <row r="85" spans="1:7" ht="16.5" thickBot="1" x14ac:dyDescent="0.3">
      <c r="A85" s="32" t="s">
        <v>178</v>
      </c>
      <c r="B85" s="3" t="s">
        <v>179</v>
      </c>
      <c r="C85" s="3" t="s">
        <v>146</v>
      </c>
      <c r="D85" s="4" t="s">
        <v>147</v>
      </c>
      <c r="E85" s="82"/>
      <c r="F85" s="23">
        <v>1</v>
      </c>
      <c r="G85" s="19">
        <f t="shared" si="1"/>
        <v>0</v>
      </c>
    </row>
    <row r="86" spans="1:7" ht="16.5" thickBot="1" x14ac:dyDescent="0.3">
      <c r="A86" s="32" t="s">
        <v>180</v>
      </c>
      <c r="B86" s="3" t="s">
        <v>181</v>
      </c>
      <c r="C86" s="3" t="s">
        <v>146</v>
      </c>
      <c r="D86" s="4" t="s">
        <v>147</v>
      </c>
      <c r="E86" s="81"/>
      <c r="F86" s="23">
        <v>1</v>
      </c>
      <c r="G86" s="19">
        <f t="shared" si="1"/>
        <v>0</v>
      </c>
    </row>
    <row r="87" spans="1:7" ht="16.5" thickBot="1" x14ac:dyDescent="0.3">
      <c r="A87" s="32" t="s">
        <v>182</v>
      </c>
      <c r="B87" s="3" t="s">
        <v>183</v>
      </c>
      <c r="C87" s="3" t="s">
        <v>146</v>
      </c>
      <c r="D87" s="4" t="s">
        <v>147</v>
      </c>
      <c r="E87" s="82"/>
      <c r="F87" s="23">
        <v>1</v>
      </c>
      <c r="G87" s="19">
        <f t="shared" si="1"/>
        <v>0</v>
      </c>
    </row>
    <row r="88" spans="1:7" ht="16.5" thickBot="1" x14ac:dyDescent="0.3">
      <c r="A88" s="32" t="s">
        <v>184</v>
      </c>
      <c r="B88" s="3" t="s">
        <v>185</v>
      </c>
      <c r="C88" s="3" t="s">
        <v>146</v>
      </c>
      <c r="D88" s="4" t="s">
        <v>147</v>
      </c>
      <c r="E88" s="81"/>
      <c r="F88" s="23">
        <v>1</v>
      </c>
      <c r="G88" s="19">
        <f t="shared" si="1"/>
        <v>0</v>
      </c>
    </row>
    <row r="89" spans="1:7" ht="16.5" thickBot="1" x14ac:dyDescent="0.3">
      <c r="A89" s="32" t="s">
        <v>186</v>
      </c>
      <c r="B89" s="3" t="s">
        <v>187</v>
      </c>
      <c r="C89" s="3" t="s">
        <v>146</v>
      </c>
      <c r="D89" s="4" t="s">
        <v>147</v>
      </c>
      <c r="E89" s="82"/>
      <c r="F89" s="23">
        <v>1</v>
      </c>
      <c r="G89" s="19">
        <f t="shared" si="1"/>
        <v>0</v>
      </c>
    </row>
    <row r="90" spans="1:7" ht="16.5" thickBot="1" x14ac:dyDescent="0.3">
      <c r="A90" s="32" t="s">
        <v>188</v>
      </c>
      <c r="B90" s="3" t="s">
        <v>189</v>
      </c>
      <c r="C90" s="3" t="s">
        <v>146</v>
      </c>
      <c r="D90" s="4" t="s">
        <v>147</v>
      </c>
      <c r="E90" s="81"/>
      <c r="F90" s="23">
        <v>1</v>
      </c>
      <c r="G90" s="19">
        <f t="shared" si="1"/>
        <v>0</v>
      </c>
    </row>
    <row r="91" spans="1:7" ht="16.5" thickBot="1" x14ac:dyDescent="0.3">
      <c r="A91" s="32" t="s">
        <v>190</v>
      </c>
      <c r="B91" s="3" t="s">
        <v>191</v>
      </c>
      <c r="C91" s="3"/>
      <c r="D91" s="4" t="s">
        <v>147</v>
      </c>
      <c r="E91" s="82"/>
      <c r="F91" s="23">
        <v>1</v>
      </c>
      <c r="G91" s="19">
        <f t="shared" si="1"/>
        <v>0</v>
      </c>
    </row>
    <row r="92" spans="1:7" ht="19.5" customHeight="1" thickBot="1" x14ac:dyDescent="0.3">
      <c r="A92" s="32" t="s">
        <v>192</v>
      </c>
      <c r="B92" s="3" t="s">
        <v>193</v>
      </c>
      <c r="C92" s="3" t="s">
        <v>194</v>
      </c>
      <c r="D92" s="4" t="s">
        <v>147</v>
      </c>
      <c r="E92" s="81"/>
      <c r="F92" s="23">
        <v>1</v>
      </c>
      <c r="G92" s="19">
        <f t="shared" si="1"/>
        <v>0</v>
      </c>
    </row>
    <row r="93" spans="1:7" ht="21" customHeight="1" thickBot="1" x14ac:dyDescent="0.3">
      <c r="A93" s="32" t="s">
        <v>195</v>
      </c>
      <c r="B93" s="3" t="s">
        <v>196</v>
      </c>
      <c r="C93" s="3" t="s">
        <v>194</v>
      </c>
      <c r="D93" s="4" t="s">
        <v>147</v>
      </c>
      <c r="E93" s="82"/>
      <c r="F93" s="23">
        <v>1</v>
      </c>
      <c r="G93" s="19">
        <f t="shared" si="1"/>
        <v>0</v>
      </c>
    </row>
    <row r="94" spans="1:7" ht="16.5" thickBot="1" x14ac:dyDescent="0.3">
      <c r="A94" s="32" t="s">
        <v>197</v>
      </c>
      <c r="B94" s="3" t="s">
        <v>198</v>
      </c>
      <c r="C94" s="11"/>
      <c r="D94" s="12" t="s">
        <v>147</v>
      </c>
      <c r="E94" s="81"/>
      <c r="F94" s="23">
        <v>1</v>
      </c>
      <c r="G94" s="19">
        <f t="shared" si="1"/>
        <v>0</v>
      </c>
    </row>
    <row r="95" spans="1:7" ht="16.5" thickBot="1" x14ac:dyDescent="0.3">
      <c r="A95" s="32" t="s">
        <v>199</v>
      </c>
      <c r="B95" s="3" t="s">
        <v>202</v>
      </c>
      <c r="C95" s="11"/>
      <c r="D95" s="12" t="s">
        <v>147</v>
      </c>
      <c r="E95" s="82"/>
      <c r="F95" s="23">
        <v>1</v>
      </c>
      <c r="G95" s="19">
        <f t="shared" si="1"/>
        <v>0</v>
      </c>
    </row>
    <row r="96" spans="1:7" ht="16.5" thickBot="1" x14ac:dyDescent="0.3">
      <c r="A96" s="32" t="s">
        <v>200</v>
      </c>
      <c r="B96" s="3" t="s">
        <v>205</v>
      </c>
      <c r="C96" s="11" t="s">
        <v>10</v>
      </c>
      <c r="D96" s="12" t="s">
        <v>11</v>
      </c>
      <c r="E96" s="81"/>
      <c r="F96" s="23">
        <v>1</v>
      </c>
      <c r="G96" s="19">
        <f t="shared" si="1"/>
        <v>0</v>
      </c>
    </row>
    <row r="97" spans="1:7" ht="16.5" thickBot="1" x14ac:dyDescent="0.3">
      <c r="A97" s="32" t="s">
        <v>201</v>
      </c>
      <c r="B97" s="3" t="s">
        <v>207</v>
      </c>
      <c r="C97" s="11" t="s">
        <v>10</v>
      </c>
      <c r="D97" s="12" t="s">
        <v>11</v>
      </c>
      <c r="E97" s="82"/>
      <c r="F97" s="23">
        <v>1</v>
      </c>
      <c r="G97" s="19">
        <f t="shared" si="1"/>
        <v>0</v>
      </c>
    </row>
    <row r="98" spans="1:7" ht="16.5" thickBot="1" x14ac:dyDescent="0.3">
      <c r="A98" s="32" t="s">
        <v>203</v>
      </c>
      <c r="B98" s="3" t="s">
        <v>209</v>
      </c>
      <c r="C98" s="11" t="s">
        <v>10</v>
      </c>
      <c r="D98" s="12" t="s">
        <v>11</v>
      </c>
      <c r="E98" s="81"/>
      <c r="F98" s="23">
        <v>1</v>
      </c>
      <c r="G98" s="19">
        <f t="shared" si="1"/>
        <v>0</v>
      </c>
    </row>
    <row r="99" spans="1:7" ht="16.5" thickBot="1" x14ac:dyDescent="0.3">
      <c r="A99" s="32" t="s">
        <v>204</v>
      </c>
      <c r="B99" s="13" t="s">
        <v>211</v>
      </c>
      <c r="C99" s="13"/>
      <c r="D99" s="4" t="s">
        <v>11</v>
      </c>
      <c r="E99" s="82"/>
      <c r="F99" s="23">
        <v>1</v>
      </c>
      <c r="G99" s="19">
        <f t="shared" si="1"/>
        <v>0</v>
      </c>
    </row>
    <row r="100" spans="1:7" ht="15" customHeight="1" thickBot="1" x14ac:dyDescent="0.3">
      <c r="A100" s="32" t="s">
        <v>206</v>
      </c>
      <c r="B100" s="13" t="s">
        <v>212</v>
      </c>
      <c r="C100" s="13" t="s">
        <v>213</v>
      </c>
      <c r="D100" s="4" t="s">
        <v>147</v>
      </c>
      <c r="E100" s="81"/>
      <c r="F100" s="23">
        <v>1</v>
      </c>
      <c r="G100" s="19">
        <f t="shared" si="1"/>
        <v>0</v>
      </c>
    </row>
    <row r="101" spans="1:7" ht="15.75" customHeight="1" thickBot="1" x14ac:dyDescent="0.3">
      <c r="A101" s="32" t="s">
        <v>208</v>
      </c>
      <c r="B101" s="13" t="s">
        <v>215</v>
      </c>
      <c r="C101" s="13" t="s">
        <v>216</v>
      </c>
      <c r="D101" s="4" t="s">
        <v>147</v>
      </c>
      <c r="E101" s="82"/>
      <c r="F101" s="23">
        <v>1</v>
      </c>
      <c r="G101" s="19">
        <f t="shared" si="1"/>
        <v>0</v>
      </c>
    </row>
    <row r="102" spans="1:7" ht="18" customHeight="1" thickBot="1" x14ac:dyDescent="0.3">
      <c r="A102" s="32" t="s">
        <v>210</v>
      </c>
      <c r="B102" s="13" t="s">
        <v>218</v>
      </c>
      <c r="C102" s="13" t="s">
        <v>219</v>
      </c>
      <c r="D102" s="4" t="s">
        <v>147</v>
      </c>
      <c r="E102" s="81"/>
      <c r="F102" s="23">
        <v>1</v>
      </c>
      <c r="G102" s="19">
        <f t="shared" si="1"/>
        <v>0</v>
      </c>
    </row>
    <row r="103" spans="1:7" ht="21" customHeight="1" thickBot="1" x14ac:dyDescent="0.3">
      <c r="A103" s="32" t="s">
        <v>536</v>
      </c>
      <c r="B103" s="13" t="s">
        <v>221</v>
      </c>
      <c r="C103" s="13" t="s">
        <v>222</v>
      </c>
      <c r="D103" s="4" t="s">
        <v>147</v>
      </c>
      <c r="E103" s="82"/>
      <c r="F103" s="23">
        <v>1</v>
      </c>
      <c r="G103" s="19">
        <f t="shared" si="1"/>
        <v>0</v>
      </c>
    </row>
    <row r="104" spans="1:7" ht="16.5" thickBot="1" x14ac:dyDescent="0.3">
      <c r="A104" s="32" t="s">
        <v>214</v>
      </c>
      <c r="B104" s="13" t="s">
        <v>224</v>
      </c>
      <c r="C104" s="13"/>
      <c r="D104" s="4" t="s">
        <v>147</v>
      </c>
      <c r="E104" s="81"/>
      <c r="F104" s="23">
        <v>1</v>
      </c>
      <c r="G104" s="19">
        <f t="shared" si="1"/>
        <v>0</v>
      </c>
    </row>
    <row r="105" spans="1:7" ht="19.5" customHeight="1" thickBot="1" x14ac:dyDescent="0.3">
      <c r="A105" s="32" t="s">
        <v>217</v>
      </c>
      <c r="B105" s="13" t="s">
        <v>226</v>
      </c>
      <c r="C105" s="13" t="s">
        <v>227</v>
      </c>
      <c r="D105" s="4" t="s">
        <v>147</v>
      </c>
      <c r="E105" s="82"/>
      <c r="F105" s="23">
        <v>1</v>
      </c>
      <c r="G105" s="19">
        <f t="shared" si="1"/>
        <v>0</v>
      </c>
    </row>
    <row r="106" spans="1:7" ht="19.5" customHeight="1" thickBot="1" x14ac:dyDescent="0.3">
      <c r="A106" s="32" t="s">
        <v>220</v>
      </c>
      <c r="B106" s="13" t="s">
        <v>229</v>
      </c>
      <c r="C106" s="13" t="s">
        <v>230</v>
      </c>
      <c r="D106" s="4" t="s">
        <v>147</v>
      </c>
      <c r="E106" s="81"/>
      <c r="F106" s="23">
        <v>1</v>
      </c>
      <c r="G106" s="19">
        <f t="shared" si="1"/>
        <v>0</v>
      </c>
    </row>
    <row r="107" spans="1:7" ht="20.25" customHeight="1" thickBot="1" x14ac:dyDescent="0.3">
      <c r="A107" s="32" t="s">
        <v>223</v>
      </c>
      <c r="B107" s="13" t="s">
        <v>232</v>
      </c>
      <c r="C107" s="13" t="s">
        <v>233</v>
      </c>
      <c r="D107" s="4" t="s">
        <v>11</v>
      </c>
      <c r="E107" s="82"/>
      <c r="F107" s="23">
        <v>1</v>
      </c>
      <c r="G107" s="19">
        <f t="shared" si="1"/>
        <v>0</v>
      </c>
    </row>
    <row r="108" spans="1:7" ht="16.5" customHeight="1" thickBot="1" x14ac:dyDescent="0.3">
      <c r="A108" s="32" t="s">
        <v>225</v>
      </c>
      <c r="B108" s="13" t="s">
        <v>235</v>
      </c>
      <c r="C108" s="13" t="s">
        <v>236</v>
      </c>
      <c r="D108" s="4" t="s">
        <v>11</v>
      </c>
      <c r="E108" s="81"/>
      <c r="F108" s="23">
        <v>10</v>
      </c>
      <c r="G108" s="19">
        <f t="shared" si="1"/>
        <v>0</v>
      </c>
    </row>
    <row r="109" spans="1:7" ht="16.5" thickBot="1" x14ac:dyDescent="0.3">
      <c r="A109" s="32" t="s">
        <v>228</v>
      </c>
      <c r="B109" s="13" t="s">
        <v>238</v>
      </c>
      <c r="C109" s="13"/>
      <c r="D109" s="4" t="s">
        <v>11</v>
      </c>
      <c r="E109" s="82"/>
      <c r="F109" s="23">
        <v>10</v>
      </c>
      <c r="G109" s="19">
        <f t="shared" si="1"/>
        <v>0</v>
      </c>
    </row>
    <row r="110" spans="1:7" ht="16.5" thickBot="1" x14ac:dyDescent="0.3">
      <c r="A110" s="32" t="s">
        <v>231</v>
      </c>
      <c r="B110" s="13" t="s">
        <v>240</v>
      </c>
      <c r="C110" s="13"/>
      <c r="D110" s="4" t="s">
        <v>11</v>
      </c>
      <c r="E110" s="81"/>
      <c r="F110" s="23">
        <v>10</v>
      </c>
      <c r="G110" s="19">
        <f t="shared" si="1"/>
        <v>0</v>
      </c>
    </row>
    <row r="111" spans="1:7" ht="16.5" customHeight="1" thickBot="1" x14ac:dyDescent="0.3">
      <c r="A111" s="32" t="s">
        <v>234</v>
      </c>
      <c r="B111" s="13" t="s">
        <v>242</v>
      </c>
      <c r="C111" s="13" t="s">
        <v>243</v>
      </c>
      <c r="D111" s="4" t="s">
        <v>147</v>
      </c>
      <c r="E111" s="82"/>
      <c r="F111" s="23">
        <v>10</v>
      </c>
      <c r="G111" s="19">
        <f t="shared" si="1"/>
        <v>0</v>
      </c>
    </row>
    <row r="112" spans="1:7" ht="22.5" customHeight="1" thickBot="1" x14ac:dyDescent="0.3">
      <c r="A112" s="32" t="s">
        <v>237</v>
      </c>
      <c r="B112" s="13" t="s">
        <v>245</v>
      </c>
      <c r="C112" s="13" t="s">
        <v>246</v>
      </c>
      <c r="D112" s="4" t="s">
        <v>147</v>
      </c>
      <c r="E112" s="81"/>
      <c r="F112" s="23">
        <v>10</v>
      </c>
      <c r="G112" s="19">
        <f t="shared" si="1"/>
        <v>0</v>
      </c>
    </row>
    <row r="113" spans="1:7" ht="16.5" thickBot="1" x14ac:dyDescent="0.3">
      <c r="A113" s="32" t="s">
        <v>239</v>
      </c>
      <c r="B113" s="13" t="s">
        <v>248</v>
      </c>
      <c r="C113" s="13"/>
      <c r="D113" s="4" t="s">
        <v>147</v>
      </c>
      <c r="E113" s="82"/>
      <c r="F113" s="23">
        <v>10</v>
      </c>
      <c r="G113" s="19">
        <f t="shared" si="1"/>
        <v>0</v>
      </c>
    </row>
    <row r="114" spans="1:7" ht="16.5" thickBot="1" x14ac:dyDescent="0.3">
      <c r="A114" s="32" t="s">
        <v>241</v>
      </c>
      <c r="B114" s="13" t="s">
        <v>250</v>
      </c>
      <c r="C114" s="13"/>
      <c r="D114" s="4" t="s">
        <v>147</v>
      </c>
      <c r="E114" s="81"/>
      <c r="F114" s="23">
        <v>10</v>
      </c>
      <c r="G114" s="19">
        <f t="shared" si="1"/>
        <v>0</v>
      </c>
    </row>
    <row r="115" spans="1:7" ht="16.5" thickBot="1" x14ac:dyDescent="0.3">
      <c r="A115" s="32" t="s">
        <v>244</v>
      </c>
      <c r="B115" s="13" t="s">
        <v>252</v>
      </c>
      <c r="C115" s="13"/>
      <c r="D115" s="4" t="s">
        <v>147</v>
      </c>
      <c r="E115" s="82"/>
      <c r="F115" s="23">
        <v>10</v>
      </c>
      <c r="G115" s="19">
        <f t="shared" si="1"/>
        <v>0</v>
      </c>
    </row>
    <row r="116" spans="1:7" ht="16.5" thickBot="1" x14ac:dyDescent="0.3">
      <c r="A116" s="32" t="s">
        <v>247</v>
      </c>
      <c r="B116" s="13" t="s">
        <v>253</v>
      </c>
      <c r="C116" s="13"/>
      <c r="D116" s="4" t="s">
        <v>147</v>
      </c>
      <c r="E116" s="81"/>
      <c r="F116" s="23">
        <v>10</v>
      </c>
      <c r="G116" s="19">
        <f t="shared" si="1"/>
        <v>0</v>
      </c>
    </row>
    <row r="117" spans="1:7" ht="22.5" customHeight="1" thickBot="1" x14ac:dyDescent="0.3">
      <c r="A117" s="32" t="s">
        <v>249</v>
      </c>
      <c r="B117" s="13" t="s">
        <v>254</v>
      </c>
      <c r="C117" s="13"/>
      <c r="D117" s="4" t="s">
        <v>147</v>
      </c>
      <c r="E117" s="82"/>
      <c r="F117" s="23">
        <v>10</v>
      </c>
      <c r="G117" s="19">
        <f t="shared" si="1"/>
        <v>0</v>
      </c>
    </row>
    <row r="118" spans="1:7" ht="16.5" thickBot="1" x14ac:dyDescent="0.3">
      <c r="A118" s="32" t="s">
        <v>251</v>
      </c>
      <c r="B118" s="13" t="s">
        <v>255</v>
      </c>
      <c r="C118" s="13"/>
      <c r="D118" s="4" t="s">
        <v>147</v>
      </c>
      <c r="E118" s="83"/>
      <c r="F118" s="23">
        <v>10</v>
      </c>
      <c r="G118" s="19">
        <f t="shared" si="1"/>
        <v>0</v>
      </c>
    </row>
    <row r="119" spans="1:7" ht="19.5" thickBot="1" x14ac:dyDescent="0.3">
      <c r="A119" s="62"/>
      <c r="B119" s="59" t="s">
        <v>256</v>
      </c>
      <c r="C119" s="63"/>
      <c r="D119" s="64"/>
      <c r="E119" s="77"/>
      <c r="F119" s="60"/>
      <c r="G119" s="65"/>
    </row>
    <row r="120" spans="1:7" ht="16.5" thickBot="1" x14ac:dyDescent="0.3">
      <c r="A120" s="32" t="s">
        <v>257</v>
      </c>
      <c r="B120" s="1" t="s">
        <v>258</v>
      </c>
      <c r="C120" s="1"/>
      <c r="D120" s="4" t="s">
        <v>147</v>
      </c>
      <c r="E120" s="84"/>
      <c r="F120" s="23">
        <v>10</v>
      </c>
      <c r="G120" s="19">
        <f>E120*F120</f>
        <v>0</v>
      </c>
    </row>
    <row r="121" spans="1:7" ht="16.5" thickBot="1" x14ac:dyDescent="0.3">
      <c r="A121" s="32" t="s">
        <v>259</v>
      </c>
      <c r="B121" s="2" t="s">
        <v>260</v>
      </c>
      <c r="C121" s="2" t="s">
        <v>261</v>
      </c>
      <c r="D121" s="4" t="s">
        <v>11</v>
      </c>
      <c r="E121" s="82"/>
      <c r="F121" s="24">
        <v>10</v>
      </c>
      <c r="G121" s="19">
        <f t="shared" ref="G121:G150" si="2">E121*F121</f>
        <v>0</v>
      </c>
    </row>
    <row r="122" spans="1:7" ht="16.5" thickBot="1" x14ac:dyDescent="0.3">
      <c r="A122" s="32" t="s">
        <v>262</v>
      </c>
      <c r="B122" s="2" t="s">
        <v>263</v>
      </c>
      <c r="C122" s="2" t="s">
        <v>261</v>
      </c>
      <c r="D122" s="4" t="s">
        <v>11</v>
      </c>
      <c r="E122" s="81"/>
      <c r="F122" s="24">
        <v>10</v>
      </c>
      <c r="G122" s="19">
        <f t="shared" si="2"/>
        <v>0</v>
      </c>
    </row>
    <row r="123" spans="1:7" ht="16.5" thickBot="1" x14ac:dyDescent="0.3">
      <c r="A123" s="32" t="s">
        <v>264</v>
      </c>
      <c r="B123" s="1" t="s">
        <v>265</v>
      </c>
      <c r="C123" s="1" t="s">
        <v>266</v>
      </c>
      <c r="D123" s="4" t="s">
        <v>11</v>
      </c>
      <c r="E123" s="82"/>
      <c r="F123" s="23">
        <v>25</v>
      </c>
      <c r="G123" s="19">
        <f t="shared" si="2"/>
        <v>0</v>
      </c>
    </row>
    <row r="124" spans="1:7" ht="16.5" thickBot="1" x14ac:dyDescent="0.3">
      <c r="A124" s="32" t="s">
        <v>267</v>
      </c>
      <c r="B124" s="1" t="s">
        <v>268</v>
      </c>
      <c r="C124" s="1" t="s">
        <v>266</v>
      </c>
      <c r="D124" s="4" t="s">
        <v>11</v>
      </c>
      <c r="E124" s="81"/>
      <c r="F124" s="23">
        <v>20</v>
      </c>
      <c r="G124" s="19">
        <f t="shared" si="2"/>
        <v>0</v>
      </c>
    </row>
    <row r="125" spans="1:7" ht="16.5" thickBot="1" x14ac:dyDescent="0.3">
      <c r="A125" s="32" t="s">
        <v>269</v>
      </c>
      <c r="B125" s="1" t="s">
        <v>270</v>
      </c>
      <c r="C125" s="1" t="s">
        <v>266</v>
      </c>
      <c r="D125" s="4" t="s">
        <v>11</v>
      </c>
      <c r="E125" s="82"/>
      <c r="F125" s="23">
        <v>10</v>
      </c>
      <c r="G125" s="19">
        <f t="shared" si="2"/>
        <v>0</v>
      </c>
    </row>
    <row r="126" spans="1:7" ht="16.5" thickBot="1" x14ac:dyDescent="0.3">
      <c r="A126" s="32" t="s">
        <v>271</v>
      </c>
      <c r="B126" s="1" t="s">
        <v>272</v>
      </c>
      <c r="C126" s="1" t="s">
        <v>266</v>
      </c>
      <c r="D126" s="4" t="s">
        <v>11</v>
      </c>
      <c r="E126" s="81"/>
      <c r="F126" s="23">
        <v>10</v>
      </c>
      <c r="G126" s="19">
        <f t="shared" si="2"/>
        <v>0</v>
      </c>
    </row>
    <row r="127" spans="1:7" ht="16.5" thickBot="1" x14ac:dyDescent="0.3">
      <c r="A127" s="32" t="s">
        <v>273</v>
      </c>
      <c r="B127" s="1" t="s">
        <v>274</v>
      </c>
      <c r="C127" s="1" t="s">
        <v>275</v>
      </c>
      <c r="D127" s="4" t="s">
        <v>11</v>
      </c>
      <c r="E127" s="82"/>
      <c r="F127" s="23">
        <v>10</v>
      </c>
      <c r="G127" s="19">
        <f t="shared" si="2"/>
        <v>0</v>
      </c>
    </row>
    <row r="128" spans="1:7" ht="16.5" thickBot="1" x14ac:dyDescent="0.3">
      <c r="A128" s="32" t="s">
        <v>276</v>
      </c>
      <c r="B128" s="1" t="s">
        <v>277</v>
      </c>
      <c r="C128" s="1" t="s">
        <v>275</v>
      </c>
      <c r="D128" s="4" t="s">
        <v>11</v>
      </c>
      <c r="E128" s="81"/>
      <c r="F128" s="23">
        <v>10</v>
      </c>
      <c r="G128" s="19">
        <f t="shared" si="2"/>
        <v>0</v>
      </c>
    </row>
    <row r="129" spans="1:7" ht="16.5" thickBot="1" x14ac:dyDescent="0.3">
      <c r="A129" s="32" t="s">
        <v>278</v>
      </c>
      <c r="B129" s="8" t="s">
        <v>279</v>
      </c>
      <c r="C129" s="8" t="s">
        <v>280</v>
      </c>
      <c r="D129" s="4" t="s">
        <v>11</v>
      </c>
      <c r="E129" s="82"/>
      <c r="F129" s="23">
        <v>10</v>
      </c>
      <c r="G129" s="19">
        <f t="shared" si="2"/>
        <v>0</v>
      </c>
    </row>
    <row r="130" spans="1:7" ht="16.5" thickBot="1" x14ac:dyDescent="0.3">
      <c r="A130" s="32" t="s">
        <v>281</v>
      </c>
      <c r="B130" s="5" t="s">
        <v>282</v>
      </c>
      <c r="C130" s="5" t="s">
        <v>266</v>
      </c>
      <c r="D130" s="4" t="s">
        <v>11</v>
      </c>
      <c r="E130" s="92"/>
      <c r="F130" s="23">
        <v>10</v>
      </c>
      <c r="G130" s="19">
        <f t="shared" si="2"/>
        <v>0</v>
      </c>
    </row>
    <row r="131" spans="1:7" ht="16.5" thickBot="1" x14ac:dyDescent="0.3">
      <c r="A131" s="32" t="s">
        <v>283</v>
      </c>
      <c r="B131" s="5" t="s">
        <v>284</v>
      </c>
      <c r="C131" s="5" t="s">
        <v>266</v>
      </c>
      <c r="D131" s="4" t="s">
        <v>11</v>
      </c>
      <c r="E131" s="82"/>
      <c r="F131" s="23">
        <v>10</v>
      </c>
      <c r="G131" s="19">
        <f t="shared" si="2"/>
        <v>0</v>
      </c>
    </row>
    <row r="132" spans="1:7" ht="16.5" thickBot="1" x14ac:dyDescent="0.3">
      <c r="A132" s="32" t="s">
        <v>285</v>
      </c>
      <c r="B132" s="5" t="s">
        <v>286</v>
      </c>
      <c r="C132" s="5" t="s">
        <v>266</v>
      </c>
      <c r="D132" s="4" t="s">
        <v>11</v>
      </c>
      <c r="E132" s="81"/>
      <c r="F132" s="23">
        <v>10</v>
      </c>
      <c r="G132" s="19">
        <f t="shared" si="2"/>
        <v>0</v>
      </c>
    </row>
    <row r="133" spans="1:7" ht="16.5" thickBot="1" x14ac:dyDescent="0.3">
      <c r="A133" s="32" t="s">
        <v>287</v>
      </c>
      <c r="B133" s="7" t="s">
        <v>288</v>
      </c>
      <c r="C133" s="5" t="s">
        <v>266</v>
      </c>
      <c r="D133" s="4" t="s">
        <v>147</v>
      </c>
      <c r="E133" s="82"/>
      <c r="F133" s="23">
        <v>10</v>
      </c>
      <c r="G133" s="19">
        <f t="shared" si="2"/>
        <v>0</v>
      </c>
    </row>
    <row r="134" spans="1:7" ht="16.5" thickBot="1" x14ac:dyDescent="0.3">
      <c r="A134" s="32" t="s">
        <v>289</v>
      </c>
      <c r="B134" s="7" t="s">
        <v>290</v>
      </c>
      <c r="C134" s="7"/>
      <c r="D134" s="10" t="s">
        <v>147</v>
      </c>
      <c r="E134" s="81"/>
      <c r="F134" s="23">
        <v>5</v>
      </c>
      <c r="G134" s="19">
        <f t="shared" si="2"/>
        <v>0</v>
      </c>
    </row>
    <row r="135" spans="1:7" ht="16.5" thickBot="1" x14ac:dyDescent="0.3">
      <c r="A135" s="32" t="s">
        <v>291</v>
      </c>
      <c r="B135" s="3" t="s">
        <v>292</v>
      </c>
      <c r="C135" s="3" t="s">
        <v>293</v>
      </c>
      <c r="D135" s="4" t="s">
        <v>11</v>
      </c>
      <c r="E135" s="82"/>
      <c r="F135" s="23">
        <v>10</v>
      </c>
      <c r="G135" s="19">
        <f t="shared" si="2"/>
        <v>0</v>
      </c>
    </row>
    <row r="136" spans="1:7" ht="16.5" thickBot="1" x14ac:dyDescent="0.3">
      <c r="A136" s="32" t="s">
        <v>294</v>
      </c>
      <c r="B136" s="3" t="s">
        <v>295</v>
      </c>
      <c r="C136" s="3" t="s">
        <v>293</v>
      </c>
      <c r="D136" s="4" t="s">
        <v>11</v>
      </c>
      <c r="E136" s="81"/>
      <c r="F136" s="23">
        <v>10</v>
      </c>
      <c r="G136" s="19">
        <f t="shared" si="2"/>
        <v>0</v>
      </c>
    </row>
    <row r="137" spans="1:7" ht="16.5" thickBot="1" x14ac:dyDescent="0.3">
      <c r="A137" s="32" t="s">
        <v>296</v>
      </c>
      <c r="B137" s="3" t="s">
        <v>297</v>
      </c>
      <c r="C137" s="3"/>
      <c r="D137" s="4" t="s">
        <v>147</v>
      </c>
      <c r="E137" s="82"/>
      <c r="F137" s="23">
        <v>10</v>
      </c>
      <c r="G137" s="19">
        <f t="shared" si="2"/>
        <v>0</v>
      </c>
    </row>
    <row r="138" spans="1:7" ht="16.5" thickBot="1" x14ac:dyDescent="0.3">
      <c r="A138" s="32" t="s">
        <v>298</v>
      </c>
      <c r="B138" s="3" t="s">
        <v>299</v>
      </c>
      <c r="C138" s="3"/>
      <c r="D138" s="4" t="s">
        <v>147</v>
      </c>
      <c r="E138" s="81"/>
      <c r="F138" s="23">
        <v>10</v>
      </c>
      <c r="G138" s="19">
        <f t="shared" si="2"/>
        <v>0</v>
      </c>
    </row>
    <row r="139" spans="1:7" ht="32.25" thickBot="1" x14ac:dyDescent="0.3">
      <c r="A139" s="32" t="s">
        <v>300</v>
      </c>
      <c r="B139" s="3" t="s">
        <v>301</v>
      </c>
      <c r="C139" s="3"/>
      <c r="D139" s="4" t="s">
        <v>147</v>
      </c>
      <c r="E139" s="82"/>
      <c r="F139" s="23">
        <v>2</v>
      </c>
      <c r="G139" s="19">
        <f t="shared" si="2"/>
        <v>0</v>
      </c>
    </row>
    <row r="140" spans="1:7" ht="16.5" thickBot="1" x14ac:dyDescent="0.3">
      <c r="A140" s="32" t="s">
        <v>302</v>
      </c>
      <c r="B140" s="3" t="s">
        <v>303</v>
      </c>
      <c r="C140" s="3"/>
      <c r="D140" s="4" t="s">
        <v>147</v>
      </c>
      <c r="E140" s="81"/>
      <c r="F140" s="23">
        <v>5</v>
      </c>
      <c r="G140" s="19">
        <f t="shared" si="2"/>
        <v>0</v>
      </c>
    </row>
    <row r="141" spans="1:7" ht="16.5" thickBot="1" x14ac:dyDescent="0.3">
      <c r="A141" s="32" t="s">
        <v>304</v>
      </c>
      <c r="B141" s="3" t="s">
        <v>305</v>
      </c>
      <c r="C141" s="3"/>
      <c r="D141" s="4" t="s">
        <v>147</v>
      </c>
      <c r="E141" s="82"/>
      <c r="F141" s="23">
        <v>5</v>
      </c>
      <c r="G141" s="19">
        <f t="shared" si="2"/>
        <v>0</v>
      </c>
    </row>
    <row r="142" spans="1:7" ht="16.5" thickBot="1" x14ac:dyDescent="0.3">
      <c r="A142" s="32" t="s">
        <v>306</v>
      </c>
      <c r="B142" s="3" t="s">
        <v>307</v>
      </c>
      <c r="C142" s="3"/>
      <c r="D142" s="4" t="s">
        <v>147</v>
      </c>
      <c r="E142" s="81"/>
      <c r="F142" s="23">
        <v>5</v>
      </c>
      <c r="G142" s="19">
        <f t="shared" si="2"/>
        <v>0</v>
      </c>
    </row>
    <row r="143" spans="1:7" ht="16.5" thickBot="1" x14ac:dyDescent="0.3">
      <c r="A143" s="32" t="s">
        <v>308</v>
      </c>
      <c r="B143" s="3" t="s">
        <v>309</v>
      </c>
      <c r="C143" s="3"/>
      <c r="D143" s="4" t="s">
        <v>147</v>
      </c>
      <c r="E143" s="82"/>
      <c r="F143" s="23">
        <v>5</v>
      </c>
      <c r="G143" s="19">
        <f t="shared" si="2"/>
        <v>0</v>
      </c>
    </row>
    <row r="144" spans="1:7" ht="16.5" thickBot="1" x14ac:dyDescent="0.3">
      <c r="A144" s="32" t="s">
        <v>310</v>
      </c>
      <c r="B144" s="3" t="s">
        <v>311</v>
      </c>
      <c r="C144" s="3"/>
      <c r="D144" s="4" t="s">
        <v>147</v>
      </c>
      <c r="E144" s="81"/>
      <c r="F144" s="23">
        <v>5</v>
      </c>
      <c r="G144" s="19">
        <f t="shared" si="2"/>
        <v>0</v>
      </c>
    </row>
    <row r="145" spans="1:7" ht="16.5" thickBot="1" x14ac:dyDescent="0.3">
      <c r="A145" s="32" t="s">
        <v>312</v>
      </c>
      <c r="B145" s="3" t="s">
        <v>313</v>
      </c>
      <c r="C145" s="3"/>
      <c r="D145" s="4" t="s">
        <v>11</v>
      </c>
      <c r="E145" s="82"/>
      <c r="F145" s="23">
        <v>20</v>
      </c>
      <c r="G145" s="19">
        <f t="shared" si="2"/>
        <v>0</v>
      </c>
    </row>
    <row r="146" spans="1:7" ht="16.5" thickBot="1" x14ac:dyDescent="0.3">
      <c r="A146" s="32" t="s">
        <v>314</v>
      </c>
      <c r="B146" s="3" t="s">
        <v>315</v>
      </c>
      <c r="C146" s="3"/>
      <c r="D146" s="4" t="s">
        <v>11</v>
      </c>
      <c r="E146" s="81"/>
      <c r="F146" s="23">
        <v>20</v>
      </c>
      <c r="G146" s="19">
        <f t="shared" si="2"/>
        <v>0</v>
      </c>
    </row>
    <row r="147" spans="1:7" ht="32.25" thickBot="1" x14ac:dyDescent="0.3">
      <c r="A147" s="32" t="s">
        <v>316</v>
      </c>
      <c r="B147" s="3" t="s">
        <v>317</v>
      </c>
      <c r="C147" s="3"/>
      <c r="D147" s="4" t="s">
        <v>147</v>
      </c>
      <c r="E147" s="82"/>
      <c r="F147" s="23">
        <v>20</v>
      </c>
      <c r="G147" s="19">
        <f t="shared" si="2"/>
        <v>0</v>
      </c>
    </row>
    <row r="148" spans="1:7" ht="16.5" thickBot="1" x14ac:dyDescent="0.3">
      <c r="A148" s="32" t="s">
        <v>318</v>
      </c>
      <c r="B148" s="3" t="s">
        <v>319</v>
      </c>
      <c r="C148" s="3"/>
      <c r="D148" s="4" t="s">
        <v>147</v>
      </c>
      <c r="E148" s="81"/>
      <c r="F148" s="23">
        <v>10</v>
      </c>
      <c r="G148" s="19">
        <f t="shared" si="2"/>
        <v>0</v>
      </c>
    </row>
    <row r="149" spans="1:7" ht="16.5" thickBot="1" x14ac:dyDescent="0.3">
      <c r="A149" s="32" t="s">
        <v>320</v>
      </c>
      <c r="B149" s="3" t="s">
        <v>321</v>
      </c>
      <c r="C149" s="3"/>
      <c r="D149" s="4" t="s">
        <v>11</v>
      </c>
      <c r="E149" s="82"/>
      <c r="F149" s="23">
        <v>10</v>
      </c>
      <c r="G149" s="19">
        <f t="shared" si="2"/>
        <v>0</v>
      </c>
    </row>
    <row r="150" spans="1:7" ht="16.5" thickBot="1" x14ac:dyDescent="0.3">
      <c r="A150" s="32" t="s">
        <v>322</v>
      </c>
      <c r="B150" s="3" t="s">
        <v>323</v>
      </c>
      <c r="C150" s="3"/>
      <c r="D150" s="4" t="s">
        <v>11</v>
      </c>
      <c r="E150" s="83"/>
      <c r="F150" s="23">
        <v>10</v>
      </c>
      <c r="G150" s="19">
        <f t="shared" si="2"/>
        <v>0</v>
      </c>
    </row>
    <row r="151" spans="1:7" ht="19.5" thickBot="1" x14ac:dyDescent="0.3">
      <c r="A151" s="58"/>
      <c r="B151" s="59" t="s">
        <v>324</v>
      </c>
      <c r="C151" s="59"/>
      <c r="D151" s="75"/>
      <c r="E151" s="85"/>
      <c r="F151" s="66"/>
      <c r="G151" s="67"/>
    </row>
    <row r="152" spans="1:7" ht="16.5" thickBot="1" x14ac:dyDescent="0.3">
      <c r="A152" s="32" t="s">
        <v>325</v>
      </c>
      <c r="B152" s="2" t="s">
        <v>326</v>
      </c>
      <c r="C152" s="2" t="s">
        <v>266</v>
      </c>
      <c r="D152" s="4" t="s">
        <v>11</v>
      </c>
      <c r="E152" s="80"/>
      <c r="F152" s="23">
        <v>10</v>
      </c>
      <c r="G152" s="19">
        <f>E152*F152</f>
        <v>0</v>
      </c>
    </row>
    <row r="153" spans="1:7" ht="16.5" thickBot="1" x14ac:dyDescent="0.3">
      <c r="A153" s="32" t="s">
        <v>327</v>
      </c>
      <c r="B153" s="3" t="s">
        <v>328</v>
      </c>
      <c r="C153" s="2" t="s">
        <v>266</v>
      </c>
      <c r="D153" s="4" t="s">
        <v>11</v>
      </c>
      <c r="E153" s="81"/>
      <c r="F153" s="23">
        <v>10</v>
      </c>
      <c r="G153" s="19">
        <f t="shared" ref="G153:G187" si="3">E153*F153</f>
        <v>0</v>
      </c>
    </row>
    <row r="154" spans="1:7" ht="16.5" thickBot="1" x14ac:dyDescent="0.3">
      <c r="A154" s="32" t="s">
        <v>329</v>
      </c>
      <c r="B154" s="1" t="s">
        <v>330</v>
      </c>
      <c r="C154" s="1" t="s">
        <v>88</v>
      </c>
      <c r="D154" s="4" t="s">
        <v>11</v>
      </c>
      <c r="E154" s="82"/>
      <c r="F154" s="23">
        <v>10</v>
      </c>
      <c r="G154" s="19">
        <f t="shared" si="3"/>
        <v>0</v>
      </c>
    </row>
    <row r="155" spans="1:7" ht="16.5" thickBot="1" x14ac:dyDescent="0.3">
      <c r="A155" s="32" t="s">
        <v>331</v>
      </c>
      <c r="B155" s="1" t="s">
        <v>332</v>
      </c>
      <c r="C155" s="1" t="s">
        <v>88</v>
      </c>
      <c r="D155" s="4" t="s">
        <v>11</v>
      </c>
      <c r="E155" s="81"/>
      <c r="F155" s="23">
        <v>10</v>
      </c>
      <c r="G155" s="19">
        <f t="shared" si="3"/>
        <v>0</v>
      </c>
    </row>
    <row r="156" spans="1:7" ht="16.5" thickBot="1" x14ac:dyDescent="0.3">
      <c r="A156" s="32" t="s">
        <v>333</v>
      </c>
      <c r="B156" s="7" t="s">
        <v>334</v>
      </c>
      <c r="C156" s="7" t="s">
        <v>266</v>
      </c>
      <c r="D156" s="4" t="s">
        <v>11</v>
      </c>
      <c r="E156" s="82"/>
      <c r="F156" s="23">
        <v>10</v>
      </c>
      <c r="G156" s="19">
        <f t="shared" si="3"/>
        <v>0</v>
      </c>
    </row>
    <row r="157" spans="1:7" ht="16.5" thickBot="1" x14ac:dyDescent="0.3">
      <c r="A157" s="32" t="s">
        <v>335</v>
      </c>
      <c r="B157" s="1" t="s">
        <v>336</v>
      </c>
      <c r="C157" s="7" t="s">
        <v>266</v>
      </c>
      <c r="D157" s="4" t="s">
        <v>11</v>
      </c>
      <c r="E157" s="81"/>
      <c r="F157" s="23">
        <v>10</v>
      </c>
      <c r="G157" s="19">
        <f t="shared" si="3"/>
        <v>0</v>
      </c>
    </row>
    <row r="158" spans="1:7" ht="16.5" thickBot="1" x14ac:dyDescent="0.3">
      <c r="A158" s="32" t="s">
        <v>337</v>
      </c>
      <c r="B158" s="6" t="s">
        <v>338</v>
      </c>
      <c r="C158" s="7" t="s">
        <v>266</v>
      </c>
      <c r="D158" s="4" t="s">
        <v>11</v>
      </c>
      <c r="E158" s="82"/>
      <c r="F158" s="23">
        <v>10</v>
      </c>
      <c r="G158" s="19">
        <f t="shared" si="3"/>
        <v>0</v>
      </c>
    </row>
    <row r="159" spans="1:7" ht="16.5" thickBot="1" x14ac:dyDescent="0.3">
      <c r="A159" s="32" t="s">
        <v>339</v>
      </c>
      <c r="B159" s="1" t="s">
        <v>340</v>
      </c>
      <c r="C159" s="7" t="s">
        <v>266</v>
      </c>
      <c r="D159" s="4" t="s">
        <v>11</v>
      </c>
      <c r="E159" s="81"/>
      <c r="F159" s="23">
        <v>10</v>
      </c>
      <c r="G159" s="19">
        <f t="shared" si="3"/>
        <v>0</v>
      </c>
    </row>
    <row r="160" spans="1:7" ht="16.5" thickBot="1" x14ac:dyDescent="0.3">
      <c r="A160" s="32" t="s">
        <v>341</v>
      </c>
      <c r="B160" s="7" t="s">
        <v>343</v>
      </c>
      <c r="C160" s="7" t="s">
        <v>266</v>
      </c>
      <c r="D160" s="4" t="s">
        <v>11</v>
      </c>
      <c r="E160" s="82"/>
      <c r="F160" s="22">
        <v>1</v>
      </c>
      <c r="G160" s="19">
        <f t="shared" si="3"/>
        <v>0</v>
      </c>
    </row>
    <row r="161" spans="1:7" ht="16.5" thickBot="1" x14ac:dyDescent="0.3">
      <c r="A161" s="32" t="s">
        <v>342</v>
      </c>
      <c r="B161" s="7" t="s">
        <v>345</v>
      </c>
      <c r="C161" s="7" t="s">
        <v>266</v>
      </c>
      <c r="D161" s="4" t="s">
        <v>11</v>
      </c>
      <c r="E161" s="81"/>
      <c r="F161" s="23">
        <v>10</v>
      </c>
      <c r="G161" s="19">
        <f t="shared" si="3"/>
        <v>0</v>
      </c>
    </row>
    <row r="162" spans="1:7" ht="16.5" thickBot="1" x14ac:dyDescent="0.3">
      <c r="A162" s="32" t="s">
        <v>344</v>
      </c>
      <c r="B162" s="7" t="s">
        <v>347</v>
      </c>
      <c r="C162" s="7" t="s">
        <v>266</v>
      </c>
      <c r="D162" s="4" t="s">
        <v>11</v>
      </c>
      <c r="E162" s="82"/>
      <c r="F162" s="23">
        <v>10</v>
      </c>
      <c r="G162" s="19">
        <f t="shared" si="3"/>
        <v>0</v>
      </c>
    </row>
    <row r="163" spans="1:7" ht="16.5" thickBot="1" x14ac:dyDescent="0.3">
      <c r="A163" s="32" t="s">
        <v>346</v>
      </c>
      <c r="B163" s="7" t="s">
        <v>350</v>
      </c>
      <c r="C163" s="7" t="s">
        <v>266</v>
      </c>
      <c r="D163" s="4" t="s">
        <v>11</v>
      </c>
      <c r="E163" s="81"/>
      <c r="F163" s="23">
        <v>10</v>
      </c>
      <c r="G163" s="19">
        <f t="shared" si="3"/>
        <v>0</v>
      </c>
    </row>
    <row r="164" spans="1:7" ht="16.5" thickBot="1" x14ac:dyDescent="0.3">
      <c r="A164" s="32" t="s">
        <v>348</v>
      </c>
      <c r="B164" s="7" t="s">
        <v>352</v>
      </c>
      <c r="C164" s="7" t="s">
        <v>266</v>
      </c>
      <c r="D164" s="4" t="s">
        <v>11</v>
      </c>
      <c r="E164" s="82"/>
      <c r="F164" s="23">
        <v>10</v>
      </c>
      <c r="G164" s="19">
        <f t="shared" si="3"/>
        <v>0</v>
      </c>
    </row>
    <row r="165" spans="1:7" ht="16.5" thickBot="1" x14ac:dyDescent="0.3">
      <c r="A165" s="32" t="s">
        <v>349</v>
      </c>
      <c r="B165" s="3" t="s">
        <v>355</v>
      </c>
      <c r="C165" s="7" t="s">
        <v>266</v>
      </c>
      <c r="D165" s="4" t="s">
        <v>11</v>
      </c>
      <c r="E165" s="81"/>
      <c r="F165" s="23">
        <v>15</v>
      </c>
      <c r="G165" s="19">
        <f t="shared" si="3"/>
        <v>0</v>
      </c>
    </row>
    <row r="166" spans="1:7" ht="16.5" thickBot="1" x14ac:dyDescent="0.3">
      <c r="A166" s="32" t="s">
        <v>351</v>
      </c>
      <c r="B166" s="3" t="s">
        <v>357</v>
      </c>
      <c r="C166" s="7" t="s">
        <v>266</v>
      </c>
      <c r="D166" s="4" t="s">
        <v>11</v>
      </c>
      <c r="E166" s="82"/>
      <c r="F166" s="23">
        <v>15</v>
      </c>
      <c r="G166" s="19">
        <f t="shared" si="3"/>
        <v>0</v>
      </c>
    </row>
    <row r="167" spans="1:7" ht="16.5" thickBot="1" x14ac:dyDescent="0.3">
      <c r="A167" s="32" t="s">
        <v>353</v>
      </c>
      <c r="B167" s="3" t="s">
        <v>359</v>
      </c>
      <c r="C167" s="7" t="s">
        <v>266</v>
      </c>
      <c r="D167" s="4" t="s">
        <v>11</v>
      </c>
      <c r="E167" s="81"/>
      <c r="F167" s="23">
        <v>15</v>
      </c>
      <c r="G167" s="19">
        <f t="shared" si="3"/>
        <v>0</v>
      </c>
    </row>
    <row r="168" spans="1:7" ht="16.5" thickBot="1" x14ac:dyDescent="0.3">
      <c r="A168" s="32" t="s">
        <v>354</v>
      </c>
      <c r="B168" s="5" t="s">
        <v>361</v>
      </c>
      <c r="C168" s="7" t="s">
        <v>266</v>
      </c>
      <c r="D168" s="4" t="s">
        <v>11</v>
      </c>
      <c r="E168" s="82"/>
      <c r="F168" s="24">
        <v>10</v>
      </c>
      <c r="G168" s="19">
        <f t="shared" si="3"/>
        <v>0</v>
      </c>
    </row>
    <row r="169" spans="1:7" ht="16.5" thickBot="1" x14ac:dyDescent="0.3">
      <c r="A169" s="32" t="s">
        <v>356</v>
      </c>
      <c r="B169" s="5" t="s">
        <v>363</v>
      </c>
      <c r="C169" s="7" t="s">
        <v>266</v>
      </c>
      <c r="D169" s="4" t="s">
        <v>11</v>
      </c>
      <c r="E169" s="81"/>
      <c r="F169" s="24">
        <v>10</v>
      </c>
      <c r="G169" s="19">
        <f t="shared" si="3"/>
        <v>0</v>
      </c>
    </row>
    <row r="170" spans="1:7" ht="16.5" thickBot="1" x14ac:dyDescent="0.3">
      <c r="A170" s="32" t="s">
        <v>358</v>
      </c>
      <c r="B170" s="5" t="s">
        <v>365</v>
      </c>
      <c r="C170" s="7" t="s">
        <v>266</v>
      </c>
      <c r="D170" s="4" t="s">
        <v>11</v>
      </c>
      <c r="E170" s="82"/>
      <c r="F170" s="24">
        <v>5</v>
      </c>
      <c r="G170" s="19">
        <f t="shared" si="3"/>
        <v>0</v>
      </c>
    </row>
    <row r="171" spans="1:7" ht="16.5" thickBot="1" x14ac:dyDescent="0.3">
      <c r="A171" s="32" t="s">
        <v>360</v>
      </c>
      <c r="B171" s="5" t="s">
        <v>367</v>
      </c>
      <c r="C171" s="7" t="s">
        <v>266</v>
      </c>
      <c r="D171" s="4" t="s">
        <v>11</v>
      </c>
      <c r="E171" s="81"/>
      <c r="F171" s="24">
        <v>5</v>
      </c>
      <c r="G171" s="19">
        <f t="shared" si="3"/>
        <v>0</v>
      </c>
    </row>
    <row r="172" spans="1:7" ht="16.5" thickBot="1" x14ac:dyDescent="0.3">
      <c r="A172" s="32" t="s">
        <v>362</v>
      </c>
      <c r="B172" s="5" t="s">
        <v>369</v>
      </c>
      <c r="C172" s="7" t="s">
        <v>266</v>
      </c>
      <c r="D172" s="4" t="s">
        <v>11</v>
      </c>
      <c r="E172" s="82"/>
      <c r="F172" s="24">
        <v>5</v>
      </c>
      <c r="G172" s="19">
        <f t="shared" si="3"/>
        <v>0</v>
      </c>
    </row>
    <row r="173" spans="1:7" ht="16.5" thickBot="1" x14ac:dyDescent="0.3">
      <c r="A173" s="32" t="s">
        <v>364</v>
      </c>
      <c r="B173" s="5" t="s">
        <v>371</v>
      </c>
      <c r="C173" s="7" t="s">
        <v>266</v>
      </c>
      <c r="D173" s="4" t="s">
        <v>11</v>
      </c>
      <c r="E173" s="81"/>
      <c r="F173" s="24">
        <v>5</v>
      </c>
      <c r="G173" s="19">
        <f t="shared" si="3"/>
        <v>0</v>
      </c>
    </row>
    <row r="174" spans="1:7" ht="16.5" thickBot="1" x14ac:dyDescent="0.3">
      <c r="A174" s="32" t="s">
        <v>366</v>
      </c>
      <c r="B174" s="7" t="s">
        <v>373</v>
      </c>
      <c r="C174" s="7"/>
      <c r="D174" s="4" t="s">
        <v>147</v>
      </c>
      <c r="E174" s="82"/>
      <c r="F174" s="23">
        <v>5</v>
      </c>
      <c r="G174" s="19">
        <f t="shared" si="3"/>
        <v>0</v>
      </c>
    </row>
    <row r="175" spans="1:7" ht="37.5" customHeight="1" thickBot="1" x14ac:dyDescent="0.3">
      <c r="A175" s="32" t="s">
        <v>368</v>
      </c>
      <c r="B175" s="1" t="s">
        <v>375</v>
      </c>
      <c r="C175" s="1"/>
      <c r="D175" s="4" t="s">
        <v>147</v>
      </c>
      <c r="E175" s="81"/>
      <c r="F175" s="24">
        <v>5</v>
      </c>
      <c r="G175" s="19">
        <f t="shared" si="3"/>
        <v>0</v>
      </c>
    </row>
    <row r="176" spans="1:7" ht="36.75" customHeight="1" thickBot="1" x14ac:dyDescent="0.3">
      <c r="A176" s="32" t="s">
        <v>370</v>
      </c>
      <c r="B176" s="1" t="s">
        <v>377</v>
      </c>
      <c r="C176" s="1"/>
      <c r="D176" s="4" t="s">
        <v>147</v>
      </c>
      <c r="E176" s="82"/>
      <c r="F176" s="24">
        <v>5</v>
      </c>
      <c r="G176" s="19">
        <f t="shared" si="3"/>
        <v>0</v>
      </c>
    </row>
    <row r="177" spans="1:7" ht="21" customHeight="1" thickBot="1" x14ac:dyDescent="0.3">
      <c r="A177" s="32" t="s">
        <v>372</v>
      </c>
      <c r="B177" s="3" t="s">
        <v>379</v>
      </c>
      <c r="C177" s="3"/>
      <c r="D177" s="4" t="s">
        <v>147</v>
      </c>
      <c r="E177" s="81"/>
      <c r="F177" s="23">
        <v>5</v>
      </c>
      <c r="G177" s="19">
        <f t="shared" si="3"/>
        <v>0</v>
      </c>
    </row>
    <row r="178" spans="1:7" ht="18.75" customHeight="1" thickBot="1" x14ac:dyDescent="0.3">
      <c r="A178" s="32" t="s">
        <v>374</v>
      </c>
      <c r="B178" s="3" t="s">
        <v>381</v>
      </c>
      <c r="C178" s="3"/>
      <c r="D178" s="4" t="s">
        <v>147</v>
      </c>
      <c r="E178" s="82"/>
      <c r="F178" s="23">
        <v>5</v>
      </c>
      <c r="G178" s="19">
        <f t="shared" si="3"/>
        <v>0</v>
      </c>
    </row>
    <row r="179" spans="1:7" ht="16.5" thickBot="1" x14ac:dyDescent="0.3">
      <c r="A179" s="32" t="s">
        <v>376</v>
      </c>
      <c r="B179" s="3" t="s">
        <v>383</v>
      </c>
      <c r="C179" s="3" t="s">
        <v>384</v>
      </c>
      <c r="D179" s="4" t="s">
        <v>147</v>
      </c>
      <c r="E179" s="81"/>
      <c r="F179" s="23">
        <v>5</v>
      </c>
      <c r="G179" s="19">
        <f t="shared" si="3"/>
        <v>0</v>
      </c>
    </row>
    <row r="180" spans="1:7" ht="16.5" thickBot="1" x14ac:dyDescent="0.3">
      <c r="A180" s="32" t="s">
        <v>378</v>
      </c>
      <c r="B180" s="3" t="s">
        <v>386</v>
      </c>
      <c r="C180" s="3" t="s">
        <v>384</v>
      </c>
      <c r="D180" s="4" t="s">
        <v>147</v>
      </c>
      <c r="E180" s="82"/>
      <c r="F180" s="23">
        <v>5</v>
      </c>
      <c r="G180" s="19">
        <f t="shared" si="3"/>
        <v>0</v>
      </c>
    </row>
    <row r="181" spans="1:7" ht="16.5" thickBot="1" x14ac:dyDescent="0.3">
      <c r="A181" s="32" t="s">
        <v>380</v>
      </c>
      <c r="B181" s="3" t="s">
        <v>388</v>
      </c>
      <c r="C181" s="3" t="s">
        <v>384</v>
      </c>
      <c r="D181" s="4" t="s">
        <v>147</v>
      </c>
      <c r="E181" s="81"/>
      <c r="F181" s="23">
        <v>5</v>
      </c>
      <c r="G181" s="19">
        <f t="shared" si="3"/>
        <v>0</v>
      </c>
    </row>
    <row r="182" spans="1:7" ht="16.5" thickBot="1" x14ac:dyDescent="0.3">
      <c r="A182" s="32" t="s">
        <v>382</v>
      </c>
      <c r="B182" s="3" t="s">
        <v>390</v>
      </c>
      <c r="C182" s="3" t="s">
        <v>384</v>
      </c>
      <c r="D182" s="4" t="s">
        <v>147</v>
      </c>
      <c r="E182" s="82"/>
      <c r="F182" s="23">
        <v>5</v>
      </c>
      <c r="G182" s="19">
        <f t="shared" si="3"/>
        <v>0</v>
      </c>
    </row>
    <row r="183" spans="1:7" ht="16.5" thickBot="1" x14ac:dyDescent="0.3">
      <c r="A183" s="32" t="s">
        <v>385</v>
      </c>
      <c r="B183" s="3" t="s">
        <v>392</v>
      </c>
      <c r="C183" s="3" t="s">
        <v>384</v>
      </c>
      <c r="D183" s="4" t="s">
        <v>147</v>
      </c>
      <c r="E183" s="81"/>
      <c r="F183" s="23">
        <v>5</v>
      </c>
      <c r="G183" s="19">
        <f t="shared" si="3"/>
        <v>0</v>
      </c>
    </row>
    <row r="184" spans="1:7" ht="16.5" thickBot="1" x14ac:dyDescent="0.3">
      <c r="A184" s="32" t="s">
        <v>387</v>
      </c>
      <c r="B184" s="3" t="s">
        <v>394</v>
      </c>
      <c r="C184" s="3" t="s">
        <v>384</v>
      </c>
      <c r="D184" s="4" t="s">
        <v>147</v>
      </c>
      <c r="E184" s="82"/>
      <c r="F184" s="23">
        <v>5</v>
      </c>
      <c r="G184" s="19">
        <f t="shared" si="3"/>
        <v>0</v>
      </c>
    </row>
    <row r="185" spans="1:7" ht="16.5" thickBot="1" x14ac:dyDescent="0.3">
      <c r="A185" s="32" t="s">
        <v>389</v>
      </c>
      <c r="B185" s="3" t="s">
        <v>395</v>
      </c>
      <c r="C185" s="3"/>
      <c r="D185" s="4" t="s">
        <v>147</v>
      </c>
      <c r="E185" s="81"/>
      <c r="F185" s="23">
        <v>5</v>
      </c>
      <c r="G185" s="19">
        <f t="shared" si="3"/>
        <v>0</v>
      </c>
    </row>
    <row r="186" spans="1:7" ht="16.5" thickBot="1" x14ac:dyDescent="0.3">
      <c r="A186" s="32" t="s">
        <v>391</v>
      </c>
      <c r="B186" s="3" t="s">
        <v>396</v>
      </c>
      <c r="C186" s="3" t="s">
        <v>397</v>
      </c>
      <c r="D186" s="4" t="s">
        <v>147</v>
      </c>
      <c r="E186" s="82"/>
      <c r="F186" s="23">
        <v>5</v>
      </c>
      <c r="G186" s="19">
        <f t="shared" si="3"/>
        <v>0</v>
      </c>
    </row>
    <row r="187" spans="1:7" ht="16.5" thickBot="1" x14ac:dyDescent="0.3">
      <c r="A187" s="32" t="s">
        <v>393</v>
      </c>
      <c r="B187" s="3" t="s">
        <v>398</v>
      </c>
      <c r="C187" s="3"/>
      <c r="D187" s="4" t="s">
        <v>399</v>
      </c>
      <c r="E187" s="83"/>
      <c r="F187" s="23">
        <v>20</v>
      </c>
      <c r="G187" s="19">
        <f t="shared" si="3"/>
        <v>0</v>
      </c>
    </row>
    <row r="188" spans="1:7" ht="19.5" thickBot="1" x14ac:dyDescent="0.3">
      <c r="A188" s="68"/>
      <c r="B188" s="59" t="s">
        <v>400</v>
      </c>
      <c r="C188" s="59"/>
      <c r="D188" s="55"/>
      <c r="E188" s="79"/>
      <c r="F188" s="69"/>
      <c r="G188" s="67"/>
    </row>
    <row r="189" spans="1:7" ht="16.5" thickBot="1" x14ac:dyDescent="0.3">
      <c r="A189" s="32" t="s">
        <v>401</v>
      </c>
      <c r="B189" s="2" t="s">
        <v>402</v>
      </c>
      <c r="C189" s="2" t="s">
        <v>403</v>
      </c>
      <c r="D189" s="4" t="s">
        <v>11</v>
      </c>
      <c r="E189" s="74"/>
      <c r="F189" s="23">
        <v>10</v>
      </c>
      <c r="G189" s="19">
        <f>E189*F189</f>
        <v>0</v>
      </c>
    </row>
    <row r="190" spans="1:7" ht="16.5" thickBot="1" x14ac:dyDescent="0.3">
      <c r="A190" s="32" t="s">
        <v>404</v>
      </c>
      <c r="B190" s="2" t="s">
        <v>405</v>
      </c>
      <c r="C190" s="2" t="s">
        <v>406</v>
      </c>
      <c r="D190" s="4" t="s">
        <v>11</v>
      </c>
      <c r="E190" s="84"/>
      <c r="F190" s="23">
        <v>10</v>
      </c>
      <c r="G190" s="19">
        <f t="shared" ref="G190:G202" si="4">E190*F190</f>
        <v>0</v>
      </c>
    </row>
    <row r="191" spans="1:7" ht="16.5" thickBot="1" x14ac:dyDescent="0.3">
      <c r="A191" s="32" t="s">
        <v>407</v>
      </c>
      <c r="B191" s="3" t="s">
        <v>408</v>
      </c>
      <c r="C191" s="3" t="s">
        <v>409</v>
      </c>
      <c r="D191" s="4" t="s">
        <v>147</v>
      </c>
      <c r="E191" s="82"/>
      <c r="F191" s="23">
        <v>5</v>
      </c>
      <c r="G191" s="19">
        <f t="shared" si="4"/>
        <v>0</v>
      </c>
    </row>
    <row r="192" spans="1:7" ht="16.5" thickBot="1" x14ac:dyDescent="0.3">
      <c r="A192" s="32" t="s">
        <v>410</v>
      </c>
      <c r="B192" s="3" t="s">
        <v>411</v>
      </c>
      <c r="C192" s="3" t="s">
        <v>409</v>
      </c>
      <c r="D192" s="4" t="s">
        <v>147</v>
      </c>
      <c r="E192" s="81"/>
      <c r="F192" s="23">
        <v>5</v>
      </c>
      <c r="G192" s="19">
        <f t="shared" si="4"/>
        <v>0</v>
      </c>
    </row>
    <row r="193" spans="1:7" ht="16.5" thickBot="1" x14ac:dyDescent="0.3">
      <c r="A193" s="32" t="s">
        <v>412</v>
      </c>
      <c r="B193" s="3" t="s">
        <v>413</v>
      </c>
      <c r="C193" s="3" t="s">
        <v>414</v>
      </c>
      <c r="D193" s="4" t="s">
        <v>147</v>
      </c>
      <c r="E193" s="82"/>
      <c r="F193" s="23">
        <v>5</v>
      </c>
      <c r="G193" s="19">
        <f t="shared" si="4"/>
        <v>0</v>
      </c>
    </row>
    <row r="194" spans="1:7" ht="16.5" thickBot="1" x14ac:dyDescent="0.3">
      <c r="A194" s="32" t="s">
        <v>415</v>
      </c>
      <c r="B194" s="3" t="s">
        <v>416</v>
      </c>
      <c r="C194" s="3"/>
      <c r="D194" s="4" t="s">
        <v>147</v>
      </c>
      <c r="E194" s="81"/>
      <c r="F194" s="23">
        <v>5</v>
      </c>
      <c r="G194" s="19">
        <f t="shared" si="4"/>
        <v>0</v>
      </c>
    </row>
    <row r="195" spans="1:7" ht="16.5" thickBot="1" x14ac:dyDescent="0.3">
      <c r="A195" s="32" t="s">
        <v>417</v>
      </c>
      <c r="B195" s="3" t="s">
        <v>418</v>
      </c>
      <c r="C195" s="3" t="s">
        <v>414</v>
      </c>
      <c r="D195" s="4" t="s">
        <v>147</v>
      </c>
      <c r="E195" s="82"/>
      <c r="F195" s="23">
        <v>5</v>
      </c>
      <c r="G195" s="19">
        <f t="shared" si="4"/>
        <v>0</v>
      </c>
    </row>
    <row r="196" spans="1:7" ht="16.5" thickBot="1" x14ac:dyDescent="0.3">
      <c r="A196" s="32" t="s">
        <v>419</v>
      </c>
      <c r="B196" s="3" t="s">
        <v>420</v>
      </c>
      <c r="C196" s="3" t="s">
        <v>414</v>
      </c>
      <c r="D196" s="4" t="s">
        <v>147</v>
      </c>
      <c r="E196" s="81"/>
      <c r="F196" s="23">
        <v>5</v>
      </c>
      <c r="G196" s="19">
        <f t="shared" si="4"/>
        <v>0</v>
      </c>
    </row>
    <row r="197" spans="1:7" ht="16.5" thickBot="1" x14ac:dyDescent="0.3">
      <c r="A197" s="32" t="s">
        <v>421</v>
      </c>
      <c r="B197" s="3" t="s">
        <v>422</v>
      </c>
      <c r="C197" s="3"/>
      <c r="D197" s="4" t="s">
        <v>147</v>
      </c>
      <c r="E197" s="82"/>
      <c r="F197" s="23">
        <v>5</v>
      </c>
      <c r="G197" s="19">
        <f t="shared" si="4"/>
        <v>0</v>
      </c>
    </row>
    <row r="198" spans="1:7" ht="16.5" thickBot="1" x14ac:dyDescent="0.3">
      <c r="A198" s="32" t="s">
        <v>423</v>
      </c>
      <c r="B198" s="3" t="s">
        <v>424</v>
      </c>
      <c r="C198" s="3" t="s">
        <v>425</v>
      </c>
      <c r="D198" s="4" t="s">
        <v>147</v>
      </c>
      <c r="E198" s="81"/>
      <c r="F198" s="23">
        <v>5</v>
      </c>
      <c r="G198" s="19">
        <f t="shared" si="4"/>
        <v>0</v>
      </c>
    </row>
    <row r="199" spans="1:7" ht="16.5" thickBot="1" x14ac:dyDescent="0.3">
      <c r="A199" s="32" t="s">
        <v>426</v>
      </c>
      <c r="B199" s="3" t="s">
        <v>427</v>
      </c>
      <c r="C199" s="3" t="s">
        <v>428</v>
      </c>
      <c r="D199" s="4" t="s">
        <v>147</v>
      </c>
      <c r="E199" s="82"/>
      <c r="F199" s="23">
        <v>5</v>
      </c>
      <c r="G199" s="19">
        <f t="shared" si="4"/>
        <v>0</v>
      </c>
    </row>
    <row r="200" spans="1:7" ht="32.25" thickBot="1" x14ac:dyDescent="0.3">
      <c r="A200" s="32" t="s">
        <v>429</v>
      </c>
      <c r="B200" s="3" t="s">
        <v>430</v>
      </c>
      <c r="C200" s="3" t="s">
        <v>431</v>
      </c>
      <c r="D200" s="4" t="s">
        <v>147</v>
      </c>
      <c r="E200" s="81"/>
      <c r="F200" s="23">
        <v>10</v>
      </c>
      <c r="G200" s="19">
        <f t="shared" si="4"/>
        <v>0</v>
      </c>
    </row>
    <row r="201" spans="1:7" ht="32.25" thickBot="1" x14ac:dyDescent="0.3">
      <c r="A201" s="32" t="s">
        <v>432</v>
      </c>
      <c r="B201" s="3" t="s">
        <v>433</v>
      </c>
      <c r="C201" s="3" t="s">
        <v>434</v>
      </c>
      <c r="D201" s="4" t="s">
        <v>147</v>
      </c>
      <c r="E201" s="82"/>
      <c r="F201" s="23">
        <v>10</v>
      </c>
      <c r="G201" s="19">
        <f t="shared" si="4"/>
        <v>0</v>
      </c>
    </row>
    <row r="202" spans="1:7" ht="16.5" thickBot="1" x14ac:dyDescent="0.3">
      <c r="A202" s="32" t="s">
        <v>435</v>
      </c>
      <c r="B202" s="3" t="s">
        <v>436</v>
      </c>
      <c r="C202" s="3" t="s">
        <v>437</v>
      </c>
      <c r="D202" s="4" t="s">
        <v>147</v>
      </c>
      <c r="E202" s="83"/>
      <c r="F202" s="23">
        <v>10</v>
      </c>
      <c r="G202" s="19">
        <f t="shared" si="4"/>
        <v>0</v>
      </c>
    </row>
    <row r="203" spans="1:7" ht="19.5" thickBot="1" x14ac:dyDescent="0.3">
      <c r="A203" s="58"/>
      <c r="B203" s="59" t="s">
        <v>438</v>
      </c>
      <c r="C203" s="59"/>
      <c r="D203" s="55"/>
      <c r="E203" s="78"/>
      <c r="F203" s="69"/>
      <c r="G203" s="67"/>
    </row>
    <row r="204" spans="1:7" ht="16.5" thickBot="1" x14ac:dyDescent="0.3">
      <c r="A204" s="32" t="s">
        <v>439</v>
      </c>
      <c r="B204" s="8" t="s">
        <v>440</v>
      </c>
      <c r="C204" s="8"/>
      <c r="D204" s="4" t="s">
        <v>147</v>
      </c>
      <c r="E204" s="80"/>
      <c r="F204" s="23">
        <v>100</v>
      </c>
      <c r="G204" s="19">
        <f>F204*E204</f>
        <v>0</v>
      </c>
    </row>
    <row r="205" spans="1:7" ht="16.5" thickBot="1" x14ac:dyDescent="0.3">
      <c r="A205" s="32" t="s">
        <v>441</v>
      </c>
      <c r="B205" s="8" t="s">
        <v>442</v>
      </c>
      <c r="C205" s="8"/>
      <c r="D205" s="4" t="s">
        <v>147</v>
      </c>
      <c r="E205" s="81"/>
      <c r="F205" s="23">
        <v>4</v>
      </c>
      <c r="G205" s="19">
        <f t="shared" ref="G205:G217" si="5">F205*E205</f>
        <v>0</v>
      </c>
    </row>
    <row r="206" spans="1:7" ht="32.25" thickBot="1" x14ac:dyDescent="0.3">
      <c r="A206" s="32" t="s">
        <v>443</v>
      </c>
      <c r="B206" s="8" t="s">
        <v>444</v>
      </c>
      <c r="C206" s="8"/>
      <c r="D206" s="4" t="s">
        <v>147</v>
      </c>
      <c r="E206" s="82"/>
      <c r="F206" s="23">
        <v>4</v>
      </c>
      <c r="G206" s="19">
        <f t="shared" si="5"/>
        <v>0</v>
      </c>
    </row>
    <row r="207" spans="1:7" ht="16.5" thickBot="1" x14ac:dyDescent="0.3">
      <c r="A207" s="32" t="s">
        <v>445</v>
      </c>
      <c r="B207" s="8" t="s">
        <v>446</v>
      </c>
      <c r="C207" s="8"/>
      <c r="D207" s="4" t="s">
        <v>147</v>
      </c>
      <c r="E207" s="81"/>
      <c r="F207" s="23">
        <v>4</v>
      </c>
      <c r="G207" s="19">
        <f t="shared" si="5"/>
        <v>0</v>
      </c>
    </row>
    <row r="208" spans="1:7" ht="16.5" thickBot="1" x14ac:dyDescent="0.3">
      <c r="A208" s="32" t="s">
        <v>447</v>
      </c>
      <c r="B208" s="8" t="s">
        <v>448</v>
      </c>
      <c r="C208" s="8"/>
      <c r="D208" s="4" t="s">
        <v>147</v>
      </c>
      <c r="E208" s="82"/>
      <c r="F208" s="23">
        <v>4</v>
      </c>
      <c r="G208" s="19">
        <f t="shared" si="5"/>
        <v>0</v>
      </c>
    </row>
    <row r="209" spans="1:7" ht="32.25" thickBot="1" x14ac:dyDescent="0.3">
      <c r="A209" s="32" t="s">
        <v>449</v>
      </c>
      <c r="B209" s="8" t="s">
        <v>450</v>
      </c>
      <c r="C209" s="8"/>
      <c r="D209" s="4" t="s">
        <v>147</v>
      </c>
      <c r="E209" s="81"/>
      <c r="F209" s="23">
        <v>4</v>
      </c>
      <c r="G209" s="19">
        <f t="shared" si="5"/>
        <v>0</v>
      </c>
    </row>
    <row r="210" spans="1:7" ht="16.5" thickBot="1" x14ac:dyDescent="0.3">
      <c r="A210" s="32" t="s">
        <v>451</v>
      </c>
      <c r="B210" s="8" t="s">
        <v>452</v>
      </c>
      <c r="C210" s="8" t="s">
        <v>453</v>
      </c>
      <c r="D210" s="4" t="s">
        <v>147</v>
      </c>
      <c r="E210" s="82"/>
      <c r="F210" s="23">
        <v>4</v>
      </c>
      <c r="G210" s="19">
        <f t="shared" si="5"/>
        <v>0</v>
      </c>
    </row>
    <row r="211" spans="1:7" ht="32.25" thickBot="1" x14ac:dyDescent="0.3">
      <c r="A211" s="32" t="s">
        <v>454</v>
      </c>
      <c r="B211" s="3" t="s">
        <v>455</v>
      </c>
      <c r="C211" s="3"/>
      <c r="D211" s="4" t="s">
        <v>147</v>
      </c>
      <c r="E211" s="81"/>
      <c r="F211" s="23">
        <v>4</v>
      </c>
      <c r="G211" s="19">
        <f t="shared" si="5"/>
        <v>0</v>
      </c>
    </row>
    <row r="212" spans="1:7" ht="32.25" thickBot="1" x14ac:dyDescent="0.3">
      <c r="A212" s="32" t="s">
        <v>456</v>
      </c>
      <c r="B212" s="3" t="s">
        <v>457</v>
      </c>
      <c r="C212" s="3"/>
      <c r="D212" s="4" t="s">
        <v>147</v>
      </c>
      <c r="E212" s="82"/>
      <c r="F212" s="23">
        <v>4</v>
      </c>
      <c r="G212" s="19">
        <f t="shared" si="5"/>
        <v>0</v>
      </c>
    </row>
    <row r="213" spans="1:7" ht="32.25" thickBot="1" x14ac:dyDescent="0.3">
      <c r="A213" s="32" t="s">
        <v>458</v>
      </c>
      <c r="B213" s="8" t="s">
        <v>459</v>
      </c>
      <c r="C213" s="8"/>
      <c r="D213" s="4" t="s">
        <v>147</v>
      </c>
      <c r="E213" s="81"/>
      <c r="F213" s="23">
        <v>4</v>
      </c>
      <c r="G213" s="19">
        <f t="shared" si="5"/>
        <v>0</v>
      </c>
    </row>
    <row r="214" spans="1:7" ht="32.25" thickBot="1" x14ac:dyDescent="0.3">
      <c r="A214" s="32" t="s">
        <v>460</v>
      </c>
      <c r="B214" s="8" t="s">
        <v>461</v>
      </c>
      <c r="C214" s="8"/>
      <c r="D214" s="4" t="s">
        <v>147</v>
      </c>
      <c r="E214" s="82"/>
      <c r="F214" s="23">
        <v>4</v>
      </c>
      <c r="G214" s="19">
        <f t="shared" si="5"/>
        <v>0</v>
      </c>
    </row>
    <row r="215" spans="1:7" ht="16.5" thickBot="1" x14ac:dyDescent="0.3">
      <c r="A215" s="32" t="s">
        <v>462</v>
      </c>
      <c r="B215" s="8" t="s">
        <v>463</v>
      </c>
      <c r="C215" s="8"/>
      <c r="D215" s="4" t="s">
        <v>147</v>
      </c>
      <c r="E215" s="81"/>
      <c r="F215" s="23">
        <v>20</v>
      </c>
      <c r="G215" s="19">
        <f t="shared" si="5"/>
        <v>0</v>
      </c>
    </row>
    <row r="216" spans="1:7" ht="32.25" thickBot="1" x14ac:dyDescent="0.3">
      <c r="A216" s="32" t="s">
        <v>464</v>
      </c>
      <c r="B216" s="3" t="s">
        <v>465</v>
      </c>
      <c r="C216" s="3"/>
      <c r="D216" s="4" t="s">
        <v>147</v>
      </c>
      <c r="E216" s="82"/>
      <c r="F216" s="23">
        <v>20</v>
      </c>
      <c r="G216" s="19">
        <f t="shared" si="5"/>
        <v>0</v>
      </c>
    </row>
    <row r="217" spans="1:7" ht="16.5" thickBot="1" x14ac:dyDescent="0.3">
      <c r="A217" s="32" t="s">
        <v>466</v>
      </c>
      <c r="B217" s="8" t="s">
        <v>467</v>
      </c>
      <c r="C217" s="8"/>
      <c r="D217" s="4" t="s">
        <v>147</v>
      </c>
      <c r="E217" s="83"/>
      <c r="F217" s="23">
        <v>10</v>
      </c>
      <c r="G217" s="19">
        <f t="shared" si="5"/>
        <v>0</v>
      </c>
    </row>
    <row r="218" spans="1:7" ht="19.5" thickBot="1" x14ac:dyDescent="0.3">
      <c r="A218" s="68"/>
      <c r="B218" s="59" t="s">
        <v>468</v>
      </c>
      <c r="C218" s="70"/>
      <c r="D218" s="76"/>
      <c r="E218" s="86"/>
      <c r="F218" s="69"/>
      <c r="G218" s="67"/>
    </row>
    <row r="219" spans="1:7" ht="16.5" thickBot="1" x14ac:dyDescent="0.3">
      <c r="A219" s="32" t="s">
        <v>469</v>
      </c>
      <c r="B219" s="1" t="s">
        <v>470</v>
      </c>
      <c r="C219" s="1" t="s">
        <v>10</v>
      </c>
      <c r="D219" s="88" t="s">
        <v>11</v>
      </c>
      <c r="E219" s="80"/>
      <c r="F219" s="23">
        <v>10</v>
      </c>
      <c r="G219" s="19">
        <f>E219*F219</f>
        <v>0</v>
      </c>
    </row>
    <row r="220" spans="1:7" ht="16.5" thickBot="1" x14ac:dyDescent="0.3">
      <c r="A220" s="32" t="s">
        <v>471</v>
      </c>
      <c r="B220" s="1" t="s">
        <v>472</v>
      </c>
      <c r="C220" s="1" t="s">
        <v>10</v>
      </c>
      <c r="D220" s="88" t="s">
        <v>11</v>
      </c>
      <c r="E220" s="81"/>
      <c r="F220" s="23">
        <v>10</v>
      </c>
      <c r="G220" s="19">
        <f t="shared" ref="G220:G283" si="6">E220*F220</f>
        <v>0</v>
      </c>
    </row>
    <row r="221" spans="1:7" ht="16.5" thickBot="1" x14ac:dyDescent="0.3">
      <c r="A221" s="32" t="s">
        <v>473</v>
      </c>
      <c r="B221" s="1" t="s">
        <v>474</v>
      </c>
      <c r="C221" s="1" t="s">
        <v>10</v>
      </c>
      <c r="D221" s="88" t="s">
        <v>11</v>
      </c>
      <c r="E221" s="82"/>
      <c r="F221" s="23">
        <v>10</v>
      </c>
      <c r="G221" s="19">
        <f t="shared" si="6"/>
        <v>0</v>
      </c>
    </row>
    <row r="222" spans="1:7" ht="16.5" thickBot="1" x14ac:dyDescent="0.3">
      <c r="A222" s="32" t="s">
        <v>475</v>
      </c>
      <c r="B222" s="14" t="s">
        <v>476</v>
      </c>
      <c r="C222" s="26" t="s">
        <v>406</v>
      </c>
      <c r="D222" s="89" t="s">
        <v>11</v>
      </c>
      <c r="E222" s="81"/>
      <c r="F222" s="23">
        <v>10</v>
      </c>
      <c r="G222" s="19">
        <f t="shared" si="6"/>
        <v>0</v>
      </c>
    </row>
    <row r="223" spans="1:7" ht="16.5" thickBot="1" x14ac:dyDescent="0.3">
      <c r="A223" s="32" t="s">
        <v>477</v>
      </c>
      <c r="B223" s="14" t="s">
        <v>478</v>
      </c>
      <c r="C223" s="26" t="s">
        <v>406</v>
      </c>
      <c r="D223" s="89" t="s">
        <v>11</v>
      </c>
      <c r="E223" s="82"/>
      <c r="F223" s="23">
        <v>10</v>
      </c>
      <c r="G223" s="19">
        <f t="shared" si="6"/>
        <v>0</v>
      </c>
    </row>
    <row r="224" spans="1:7" ht="16.5" thickBot="1" x14ac:dyDescent="0.3">
      <c r="A224" s="32" t="s">
        <v>479</v>
      </c>
      <c r="B224" s="14" t="s">
        <v>480</v>
      </c>
      <c r="C224" s="26" t="s">
        <v>406</v>
      </c>
      <c r="D224" s="89" t="s">
        <v>11</v>
      </c>
      <c r="E224" s="81"/>
      <c r="F224" s="23">
        <v>10</v>
      </c>
      <c r="G224" s="19">
        <f t="shared" si="6"/>
        <v>0</v>
      </c>
    </row>
    <row r="225" spans="1:7" ht="16.5" thickBot="1" x14ac:dyDescent="0.3">
      <c r="A225" s="32" t="s">
        <v>481</v>
      </c>
      <c r="B225" s="2" t="s">
        <v>482</v>
      </c>
      <c r="C225" s="26" t="s">
        <v>275</v>
      </c>
      <c r="D225" s="89" t="s">
        <v>11</v>
      </c>
      <c r="E225" s="82"/>
      <c r="F225" s="23">
        <v>10</v>
      </c>
      <c r="G225" s="19">
        <f t="shared" si="6"/>
        <v>0</v>
      </c>
    </row>
    <row r="226" spans="1:7" ht="16.5" thickBot="1" x14ac:dyDescent="0.3">
      <c r="A226" s="32" t="s">
        <v>483</v>
      </c>
      <c r="B226" s="15" t="s">
        <v>484</v>
      </c>
      <c r="C226" s="26" t="s">
        <v>406</v>
      </c>
      <c r="D226" s="89" t="s">
        <v>11</v>
      </c>
      <c r="E226" s="81"/>
      <c r="F226" s="23">
        <v>10</v>
      </c>
      <c r="G226" s="19">
        <f t="shared" si="6"/>
        <v>0</v>
      </c>
    </row>
    <row r="227" spans="1:7" ht="16.5" thickBot="1" x14ac:dyDescent="0.3">
      <c r="A227" s="32" t="s">
        <v>485</v>
      </c>
      <c r="B227" s="15" t="s">
        <v>486</v>
      </c>
      <c r="C227" s="26" t="s">
        <v>406</v>
      </c>
      <c r="D227" s="89" t="s">
        <v>11</v>
      </c>
      <c r="E227" s="82"/>
      <c r="F227" s="23">
        <v>10</v>
      </c>
      <c r="G227" s="19">
        <f t="shared" si="6"/>
        <v>0</v>
      </c>
    </row>
    <row r="228" spans="1:7" ht="16.5" thickBot="1" x14ac:dyDescent="0.3">
      <c r="A228" s="32" t="s">
        <v>487</v>
      </c>
      <c r="B228" s="7" t="s">
        <v>488</v>
      </c>
      <c r="C228" s="26" t="s">
        <v>10</v>
      </c>
      <c r="D228" s="89" t="s">
        <v>11</v>
      </c>
      <c r="E228" s="81"/>
      <c r="F228" s="23">
        <v>10</v>
      </c>
      <c r="G228" s="19">
        <f t="shared" si="6"/>
        <v>0</v>
      </c>
    </row>
    <row r="229" spans="1:7" ht="16.5" thickBot="1" x14ac:dyDescent="0.3">
      <c r="A229" s="32" t="s">
        <v>489</v>
      </c>
      <c r="B229" s="3" t="s">
        <v>490</v>
      </c>
      <c r="C229" s="27" t="s">
        <v>10</v>
      </c>
      <c r="D229" s="89" t="s">
        <v>11</v>
      </c>
      <c r="E229" s="82"/>
      <c r="F229" s="23">
        <v>10</v>
      </c>
      <c r="G229" s="19">
        <f t="shared" si="6"/>
        <v>0</v>
      </c>
    </row>
    <row r="230" spans="1:7" ht="16.5" thickBot="1" x14ac:dyDescent="0.3">
      <c r="A230" s="32" t="s">
        <v>491</v>
      </c>
      <c r="B230" s="3" t="s">
        <v>492</v>
      </c>
      <c r="C230" s="27" t="s">
        <v>10</v>
      </c>
      <c r="D230" s="89" t="s">
        <v>11</v>
      </c>
      <c r="E230" s="81"/>
      <c r="F230" s="23">
        <v>10</v>
      </c>
      <c r="G230" s="19">
        <f t="shared" si="6"/>
        <v>0</v>
      </c>
    </row>
    <row r="231" spans="1:7" ht="16.5" thickBot="1" x14ac:dyDescent="0.3">
      <c r="A231" s="32" t="s">
        <v>493</v>
      </c>
      <c r="B231" s="5" t="s">
        <v>494</v>
      </c>
      <c r="C231" s="26" t="s">
        <v>406</v>
      </c>
      <c r="D231" s="89" t="s">
        <v>11</v>
      </c>
      <c r="E231" s="82"/>
      <c r="F231" s="23">
        <v>10</v>
      </c>
      <c r="G231" s="19">
        <f t="shared" si="6"/>
        <v>0</v>
      </c>
    </row>
    <row r="232" spans="1:7" ht="16.5" thickBot="1" x14ac:dyDescent="0.3">
      <c r="A232" s="32" t="s">
        <v>495</v>
      </c>
      <c r="B232" s="5" t="s">
        <v>496</v>
      </c>
      <c r="C232" s="26" t="s">
        <v>406</v>
      </c>
      <c r="D232" s="89" t="s">
        <v>11</v>
      </c>
      <c r="E232" s="81"/>
      <c r="F232" s="23">
        <v>10</v>
      </c>
      <c r="G232" s="19">
        <f t="shared" si="6"/>
        <v>0</v>
      </c>
    </row>
    <row r="233" spans="1:7" ht="16.5" thickBot="1" x14ac:dyDescent="0.3">
      <c r="A233" s="32" t="s">
        <v>497</v>
      </c>
      <c r="B233" s="3" t="s">
        <v>498</v>
      </c>
      <c r="C233" s="27" t="s">
        <v>10</v>
      </c>
      <c r="D233" s="89" t="s">
        <v>11</v>
      </c>
      <c r="E233" s="82"/>
      <c r="F233" s="23">
        <v>10</v>
      </c>
      <c r="G233" s="19">
        <f t="shared" si="6"/>
        <v>0</v>
      </c>
    </row>
    <row r="234" spans="1:7" ht="16.5" thickBot="1" x14ac:dyDescent="0.3">
      <c r="A234" s="32" t="s">
        <v>499</v>
      </c>
      <c r="B234" s="3" t="s">
        <v>500</v>
      </c>
      <c r="C234" s="27" t="s">
        <v>10</v>
      </c>
      <c r="D234" s="89" t="s">
        <v>11</v>
      </c>
      <c r="E234" s="81"/>
      <c r="F234" s="23">
        <v>10</v>
      </c>
      <c r="G234" s="19">
        <f t="shared" si="6"/>
        <v>0</v>
      </c>
    </row>
    <row r="235" spans="1:7" ht="16.5" thickBot="1" x14ac:dyDescent="0.3">
      <c r="A235" s="32" t="s">
        <v>501</v>
      </c>
      <c r="B235" s="1" t="s">
        <v>502</v>
      </c>
      <c r="C235" s="27" t="s">
        <v>10</v>
      </c>
      <c r="D235" s="89" t="s">
        <v>11</v>
      </c>
      <c r="E235" s="82"/>
      <c r="F235" s="23">
        <v>10</v>
      </c>
      <c r="G235" s="19">
        <f t="shared" si="6"/>
        <v>0</v>
      </c>
    </row>
    <row r="236" spans="1:7" ht="16.5" thickBot="1" x14ac:dyDescent="0.3">
      <c r="A236" s="32" t="s">
        <v>503</v>
      </c>
      <c r="B236" s="16" t="s">
        <v>504</v>
      </c>
      <c r="C236" s="27" t="s">
        <v>505</v>
      </c>
      <c r="D236" s="89" t="s">
        <v>147</v>
      </c>
      <c r="E236" s="81"/>
      <c r="F236" s="23">
        <v>5</v>
      </c>
      <c r="G236" s="19">
        <f t="shared" si="6"/>
        <v>0</v>
      </c>
    </row>
    <row r="237" spans="1:7" ht="16.5" thickBot="1" x14ac:dyDescent="0.3">
      <c r="A237" s="32" t="s">
        <v>506</v>
      </c>
      <c r="B237" s="1" t="s">
        <v>507</v>
      </c>
      <c r="C237" s="27" t="s">
        <v>508</v>
      </c>
      <c r="D237" s="89" t="s">
        <v>147</v>
      </c>
      <c r="E237" s="82"/>
      <c r="F237" s="23">
        <v>5</v>
      </c>
      <c r="G237" s="19">
        <f t="shared" si="6"/>
        <v>0</v>
      </c>
    </row>
    <row r="238" spans="1:7" ht="16.5" thickBot="1" x14ac:dyDescent="0.3">
      <c r="A238" s="32" t="s">
        <v>509</v>
      </c>
      <c r="B238" s="1" t="s">
        <v>510</v>
      </c>
      <c r="C238" s="27" t="s">
        <v>508</v>
      </c>
      <c r="D238" s="89" t="s">
        <v>147</v>
      </c>
      <c r="E238" s="81"/>
      <c r="F238" s="23">
        <v>5</v>
      </c>
      <c r="G238" s="19">
        <f t="shared" si="6"/>
        <v>0</v>
      </c>
    </row>
    <row r="239" spans="1:7" ht="16.5" thickBot="1" x14ac:dyDescent="0.3">
      <c r="A239" s="32" t="s">
        <v>511</v>
      </c>
      <c r="B239" s="1" t="s">
        <v>512</v>
      </c>
      <c r="C239" s="27" t="s">
        <v>508</v>
      </c>
      <c r="D239" s="89" t="s">
        <v>147</v>
      </c>
      <c r="E239" s="82"/>
      <c r="F239" s="23">
        <v>5</v>
      </c>
      <c r="G239" s="19">
        <f t="shared" si="6"/>
        <v>0</v>
      </c>
    </row>
    <row r="240" spans="1:7" ht="16.5" thickBot="1" x14ac:dyDescent="0.3">
      <c r="A240" s="32" t="s">
        <v>513</v>
      </c>
      <c r="B240" s="1" t="s">
        <v>514</v>
      </c>
      <c r="C240" s="27" t="s">
        <v>508</v>
      </c>
      <c r="D240" s="89" t="s">
        <v>147</v>
      </c>
      <c r="E240" s="81"/>
      <c r="F240" s="23">
        <v>5</v>
      </c>
      <c r="G240" s="19">
        <f t="shared" si="6"/>
        <v>0</v>
      </c>
    </row>
    <row r="241" spans="1:7" ht="16.5" customHeight="1" thickBot="1" x14ac:dyDescent="0.3">
      <c r="A241" s="33" t="s">
        <v>515</v>
      </c>
      <c r="B241" s="30" t="s">
        <v>516</v>
      </c>
      <c r="C241" s="28"/>
      <c r="D241" s="90" t="s">
        <v>147</v>
      </c>
      <c r="E241" s="82"/>
      <c r="F241" s="29">
        <v>5</v>
      </c>
      <c r="G241" s="19">
        <f t="shared" si="6"/>
        <v>0</v>
      </c>
    </row>
    <row r="242" spans="1:7" ht="16.5" thickBot="1" x14ac:dyDescent="0.3">
      <c r="A242" s="32" t="s">
        <v>517</v>
      </c>
      <c r="B242" s="16" t="s">
        <v>518</v>
      </c>
      <c r="C242" s="27" t="s">
        <v>519</v>
      </c>
      <c r="D242" s="89" t="s">
        <v>147</v>
      </c>
      <c r="E242" s="81"/>
      <c r="F242" s="23">
        <v>5</v>
      </c>
      <c r="G242" s="19">
        <f t="shared" si="6"/>
        <v>0</v>
      </c>
    </row>
    <row r="243" spans="1:7" ht="16.5" thickBot="1" x14ac:dyDescent="0.3">
      <c r="A243" s="32" t="s">
        <v>520</v>
      </c>
      <c r="B243" s="5" t="s">
        <v>521</v>
      </c>
      <c r="C243" s="27" t="s">
        <v>519</v>
      </c>
      <c r="D243" s="89" t="s">
        <v>147</v>
      </c>
      <c r="E243" s="82"/>
      <c r="F243" s="23">
        <v>5</v>
      </c>
      <c r="G243" s="19">
        <f t="shared" si="6"/>
        <v>0</v>
      </c>
    </row>
    <row r="244" spans="1:7" ht="16.5" thickBot="1" x14ac:dyDescent="0.3">
      <c r="A244" s="32" t="s">
        <v>522</v>
      </c>
      <c r="B244" s="5" t="s">
        <v>523</v>
      </c>
      <c r="C244" s="27" t="s">
        <v>524</v>
      </c>
      <c r="D244" s="89" t="s">
        <v>147</v>
      </c>
      <c r="E244" s="81"/>
      <c r="F244" s="23">
        <v>5</v>
      </c>
      <c r="G244" s="19">
        <f t="shared" si="6"/>
        <v>0</v>
      </c>
    </row>
    <row r="245" spans="1:7" ht="16.5" thickBot="1" x14ac:dyDescent="0.3">
      <c r="A245" s="32" t="s">
        <v>525</v>
      </c>
      <c r="B245" s="5" t="s">
        <v>526</v>
      </c>
      <c r="C245" s="27" t="s">
        <v>524</v>
      </c>
      <c r="D245" s="89" t="s">
        <v>147</v>
      </c>
      <c r="E245" s="82"/>
      <c r="F245" s="23">
        <v>5</v>
      </c>
      <c r="G245" s="19">
        <f t="shared" si="6"/>
        <v>0</v>
      </c>
    </row>
    <row r="246" spans="1:7" ht="16.5" thickBot="1" x14ac:dyDescent="0.3">
      <c r="A246" s="32" t="s">
        <v>527</v>
      </c>
      <c r="B246" s="1" t="s">
        <v>528</v>
      </c>
      <c r="C246" s="27" t="s">
        <v>529</v>
      </c>
      <c r="D246" s="89" t="s">
        <v>147</v>
      </c>
      <c r="E246" s="81"/>
      <c r="F246" s="23">
        <v>5</v>
      </c>
      <c r="G246" s="19">
        <f t="shared" si="6"/>
        <v>0</v>
      </c>
    </row>
    <row r="247" spans="1:7" ht="16.5" thickBot="1" x14ac:dyDescent="0.3">
      <c r="A247" s="32" t="s">
        <v>530</v>
      </c>
      <c r="B247" s="1" t="s">
        <v>531</v>
      </c>
      <c r="C247" s="27" t="s">
        <v>532</v>
      </c>
      <c r="D247" s="89" t="s">
        <v>147</v>
      </c>
      <c r="E247" s="82"/>
      <c r="F247" s="23">
        <v>5</v>
      </c>
      <c r="G247" s="19">
        <f t="shared" si="6"/>
        <v>0</v>
      </c>
    </row>
    <row r="248" spans="1:7" ht="16.5" thickBot="1" x14ac:dyDescent="0.3">
      <c r="A248" s="34" t="s">
        <v>533</v>
      </c>
      <c r="B248" s="17" t="s">
        <v>534</v>
      </c>
      <c r="C248" s="18" t="s">
        <v>10</v>
      </c>
      <c r="D248" s="87" t="s">
        <v>147</v>
      </c>
      <c r="E248" s="91"/>
      <c r="F248" s="23">
        <v>5</v>
      </c>
      <c r="G248" s="19">
        <f t="shared" si="6"/>
        <v>0</v>
      </c>
    </row>
    <row r="249" spans="1:7" ht="17.25" thickTop="1" thickBot="1" x14ac:dyDescent="0.3">
      <c r="A249" s="93" t="s">
        <v>542</v>
      </c>
      <c r="B249" s="94" t="s">
        <v>543</v>
      </c>
      <c r="C249" s="95" t="s">
        <v>544</v>
      </c>
      <c r="D249" s="96" t="s">
        <v>147</v>
      </c>
      <c r="E249" s="81"/>
      <c r="F249" s="97">
        <v>5</v>
      </c>
      <c r="G249" s="19">
        <f t="shared" si="6"/>
        <v>0</v>
      </c>
    </row>
    <row r="250" spans="1:7" ht="16.5" thickBot="1" x14ac:dyDescent="0.3">
      <c r="A250" s="93" t="s">
        <v>545</v>
      </c>
      <c r="B250" s="94" t="s">
        <v>546</v>
      </c>
      <c r="C250" s="95" t="s">
        <v>544</v>
      </c>
      <c r="D250" s="96" t="s">
        <v>147</v>
      </c>
      <c r="E250" s="81"/>
      <c r="F250" s="97">
        <v>5</v>
      </c>
      <c r="G250" s="19">
        <f t="shared" si="6"/>
        <v>0</v>
      </c>
    </row>
    <row r="251" spans="1:7" ht="16.5" thickBot="1" x14ac:dyDescent="0.3">
      <c r="A251" s="93" t="s">
        <v>547</v>
      </c>
      <c r="B251" s="94" t="s">
        <v>548</v>
      </c>
      <c r="C251" s="95" t="s">
        <v>549</v>
      </c>
      <c r="D251" s="96" t="s">
        <v>147</v>
      </c>
      <c r="E251" s="81"/>
      <c r="F251" s="97">
        <v>5</v>
      </c>
      <c r="G251" s="19">
        <f t="shared" si="6"/>
        <v>0</v>
      </c>
    </row>
    <row r="252" spans="1:7" ht="16.5" thickBot="1" x14ac:dyDescent="0.3">
      <c r="A252" s="93" t="s">
        <v>550</v>
      </c>
      <c r="B252" s="94" t="s">
        <v>551</v>
      </c>
      <c r="C252" s="95"/>
      <c r="D252" s="96" t="s">
        <v>147</v>
      </c>
      <c r="E252" s="81"/>
      <c r="F252" s="97">
        <v>5</v>
      </c>
      <c r="G252" s="19">
        <f t="shared" si="6"/>
        <v>0</v>
      </c>
    </row>
    <row r="253" spans="1:7" ht="16.5" thickBot="1" x14ac:dyDescent="0.3">
      <c r="A253" s="93" t="s">
        <v>552</v>
      </c>
      <c r="B253" s="94" t="s">
        <v>553</v>
      </c>
      <c r="C253" s="95" t="s">
        <v>554</v>
      </c>
      <c r="D253" s="96" t="s">
        <v>147</v>
      </c>
      <c r="E253" s="81"/>
      <c r="F253" s="97">
        <v>10</v>
      </c>
      <c r="G253" s="19">
        <f t="shared" si="6"/>
        <v>0</v>
      </c>
    </row>
    <row r="254" spans="1:7" ht="16.5" thickBot="1" x14ac:dyDescent="0.3">
      <c r="A254" s="93" t="s">
        <v>555</v>
      </c>
      <c r="B254" s="94" t="s">
        <v>556</v>
      </c>
      <c r="C254" s="95" t="s">
        <v>557</v>
      </c>
      <c r="D254" s="96" t="s">
        <v>147</v>
      </c>
      <c r="E254" s="81"/>
      <c r="F254" s="97">
        <v>5</v>
      </c>
      <c r="G254" s="19">
        <f t="shared" si="6"/>
        <v>0</v>
      </c>
    </row>
    <row r="255" spans="1:7" ht="16.5" thickBot="1" x14ac:dyDescent="0.3">
      <c r="A255" s="93" t="s">
        <v>558</v>
      </c>
      <c r="B255" s="94" t="s">
        <v>559</v>
      </c>
      <c r="C255" s="95"/>
      <c r="D255" s="96" t="s">
        <v>147</v>
      </c>
      <c r="E255" s="81"/>
      <c r="F255" s="97">
        <v>5</v>
      </c>
      <c r="G255" s="19">
        <f t="shared" si="6"/>
        <v>0</v>
      </c>
    </row>
    <row r="256" spans="1:7" ht="16.5" thickBot="1" x14ac:dyDescent="0.3">
      <c r="A256" s="93" t="s">
        <v>560</v>
      </c>
      <c r="B256" s="94" t="s">
        <v>561</v>
      </c>
      <c r="C256" s="95" t="s">
        <v>562</v>
      </c>
      <c r="D256" s="96" t="s">
        <v>563</v>
      </c>
      <c r="E256" s="81"/>
      <c r="F256" s="97">
        <v>5</v>
      </c>
      <c r="G256" s="19">
        <f t="shared" si="6"/>
        <v>0</v>
      </c>
    </row>
    <row r="257" spans="1:7" ht="16.5" thickBot="1" x14ac:dyDescent="0.3">
      <c r="A257" s="93" t="s">
        <v>564</v>
      </c>
      <c r="B257" s="94" t="s">
        <v>565</v>
      </c>
      <c r="C257" s="95" t="s">
        <v>566</v>
      </c>
      <c r="D257" s="96" t="s">
        <v>147</v>
      </c>
      <c r="E257" s="81"/>
      <c r="F257" s="97">
        <v>5</v>
      </c>
      <c r="G257" s="19">
        <f t="shared" si="6"/>
        <v>0</v>
      </c>
    </row>
    <row r="258" spans="1:7" ht="16.5" thickBot="1" x14ac:dyDescent="0.3">
      <c r="A258" s="93" t="s">
        <v>567</v>
      </c>
      <c r="B258" s="94" t="s">
        <v>568</v>
      </c>
      <c r="C258" s="95"/>
      <c r="D258" s="96" t="s">
        <v>147</v>
      </c>
      <c r="E258" s="81"/>
      <c r="F258" s="97">
        <v>5</v>
      </c>
      <c r="G258" s="19">
        <f t="shared" si="6"/>
        <v>0</v>
      </c>
    </row>
    <row r="259" spans="1:7" ht="16.5" thickBot="1" x14ac:dyDescent="0.3">
      <c r="A259" s="93" t="s">
        <v>569</v>
      </c>
      <c r="B259" s="94" t="s">
        <v>570</v>
      </c>
      <c r="C259" s="95"/>
      <c r="D259" s="96" t="s">
        <v>571</v>
      </c>
      <c r="E259" s="81"/>
      <c r="F259" s="97">
        <v>10</v>
      </c>
      <c r="G259" s="19">
        <f t="shared" si="6"/>
        <v>0</v>
      </c>
    </row>
    <row r="260" spans="1:7" ht="16.5" thickBot="1" x14ac:dyDescent="0.3">
      <c r="A260" s="93" t="s">
        <v>572</v>
      </c>
      <c r="B260" s="94" t="s">
        <v>573</v>
      </c>
      <c r="C260" s="95"/>
      <c r="D260" s="96" t="s">
        <v>147</v>
      </c>
      <c r="E260" s="81"/>
      <c r="F260" s="97">
        <v>5</v>
      </c>
      <c r="G260" s="19">
        <f t="shared" si="6"/>
        <v>0</v>
      </c>
    </row>
    <row r="261" spans="1:7" ht="16.5" thickBot="1" x14ac:dyDescent="0.3">
      <c r="A261" s="93" t="s">
        <v>574</v>
      </c>
      <c r="B261" s="94" t="s">
        <v>575</v>
      </c>
      <c r="C261" s="95" t="s">
        <v>576</v>
      </c>
      <c r="D261" s="96" t="s">
        <v>571</v>
      </c>
      <c r="E261" s="81"/>
      <c r="F261" s="97">
        <v>5</v>
      </c>
      <c r="G261" s="19">
        <f t="shared" si="6"/>
        <v>0</v>
      </c>
    </row>
    <row r="262" spans="1:7" ht="16.5" thickBot="1" x14ac:dyDescent="0.3">
      <c r="A262" s="93" t="s">
        <v>577</v>
      </c>
      <c r="B262" s="94" t="s">
        <v>578</v>
      </c>
      <c r="C262" s="95" t="s">
        <v>566</v>
      </c>
      <c r="D262" s="96" t="s">
        <v>147</v>
      </c>
      <c r="E262" s="81"/>
      <c r="F262" s="97">
        <v>5</v>
      </c>
      <c r="G262" s="19">
        <f t="shared" si="6"/>
        <v>0</v>
      </c>
    </row>
    <row r="263" spans="1:7" ht="16.5" thickBot="1" x14ac:dyDescent="0.3">
      <c r="A263" s="93" t="s">
        <v>579</v>
      </c>
      <c r="B263" s="94" t="s">
        <v>580</v>
      </c>
      <c r="C263" s="95" t="s">
        <v>581</v>
      </c>
      <c r="D263" s="96" t="s">
        <v>571</v>
      </c>
      <c r="E263" s="81"/>
      <c r="F263" s="97">
        <v>5</v>
      </c>
      <c r="G263" s="19">
        <f t="shared" si="6"/>
        <v>0</v>
      </c>
    </row>
    <row r="264" spans="1:7" ht="16.5" thickBot="1" x14ac:dyDescent="0.3">
      <c r="A264" s="93" t="s">
        <v>582</v>
      </c>
      <c r="B264" s="94" t="s">
        <v>583</v>
      </c>
      <c r="C264" s="95"/>
      <c r="D264" s="96" t="s">
        <v>147</v>
      </c>
      <c r="E264" s="81"/>
      <c r="F264" s="97">
        <v>5</v>
      </c>
      <c r="G264" s="19">
        <f t="shared" si="6"/>
        <v>0</v>
      </c>
    </row>
    <row r="265" spans="1:7" ht="16.5" thickBot="1" x14ac:dyDescent="0.3">
      <c r="A265" s="93" t="s">
        <v>584</v>
      </c>
      <c r="B265" s="94" t="s">
        <v>585</v>
      </c>
      <c r="C265" s="95" t="s">
        <v>586</v>
      </c>
      <c r="D265" s="96" t="s">
        <v>147</v>
      </c>
      <c r="E265" s="81"/>
      <c r="F265" s="97">
        <v>5</v>
      </c>
      <c r="G265" s="19">
        <f t="shared" si="6"/>
        <v>0</v>
      </c>
    </row>
    <row r="266" spans="1:7" ht="16.5" thickBot="1" x14ac:dyDescent="0.3">
      <c r="A266" s="93" t="s">
        <v>587</v>
      </c>
      <c r="B266" s="94" t="s">
        <v>588</v>
      </c>
      <c r="C266" s="95" t="s">
        <v>589</v>
      </c>
      <c r="D266" s="96" t="s">
        <v>147</v>
      </c>
      <c r="E266" s="81"/>
      <c r="F266" s="97">
        <v>5</v>
      </c>
      <c r="G266" s="19">
        <f t="shared" si="6"/>
        <v>0</v>
      </c>
    </row>
    <row r="267" spans="1:7" ht="16.5" thickBot="1" x14ac:dyDescent="0.3">
      <c r="A267" s="93" t="s">
        <v>590</v>
      </c>
      <c r="B267" s="94" t="s">
        <v>591</v>
      </c>
      <c r="C267" s="95"/>
      <c r="D267" s="96" t="s">
        <v>147</v>
      </c>
      <c r="E267" s="81"/>
      <c r="F267" s="97">
        <v>5</v>
      </c>
      <c r="G267" s="19">
        <f t="shared" si="6"/>
        <v>0</v>
      </c>
    </row>
    <row r="268" spans="1:7" ht="16.5" thickBot="1" x14ac:dyDescent="0.3">
      <c r="A268" s="93" t="s">
        <v>592</v>
      </c>
      <c r="B268" s="94" t="s">
        <v>593</v>
      </c>
      <c r="C268" s="95"/>
      <c r="D268" s="96" t="s">
        <v>147</v>
      </c>
      <c r="E268" s="81"/>
      <c r="F268" s="97">
        <v>10</v>
      </c>
      <c r="G268" s="19">
        <f t="shared" si="6"/>
        <v>0</v>
      </c>
    </row>
    <row r="269" spans="1:7" ht="16.5" thickBot="1" x14ac:dyDescent="0.3">
      <c r="A269" s="93" t="s">
        <v>594</v>
      </c>
      <c r="B269" s="94" t="s">
        <v>595</v>
      </c>
      <c r="C269" s="95"/>
      <c r="D269" s="96" t="s">
        <v>147</v>
      </c>
      <c r="E269" s="81"/>
      <c r="F269" s="97">
        <v>5</v>
      </c>
      <c r="G269" s="19">
        <f t="shared" si="6"/>
        <v>0</v>
      </c>
    </row>
    <row r="270" spans="1:7" ht="16.5" thickBot="1" x14ac:dyDescent="0.3">
      <c r="A270" s="93" t="s">
        <v>596</v>
      </c>
      <c r="B270" s="94" t="s">
        <v>597</v>
      </c>
      <c r="C270" s="95"/>
      <c r="D270" s="96" t="s">
        <v>147</v>
      </c>
      <c r="E270" s="81"/>
      <c r="F270" s="97">
        <v>5</v>
      </c>
      <c r="G270" s="19">
        <f t="shared" si="6"/>
        <v>0</v>
      </c>
    </row>
    <row r="271" spans="1:7" ht="16.5" thickBot="1" x14ac:dyDescent="0.3">
      <c r="A271" s="93" t="s">
        <v>598</v>
      </c>
      <c r="B271" s="94" t="s">
        <v>599</v>
      </c>
      <c r="C271" s="95"/>
      <c r="D271" s="96" t="s">
        <v>147</v>
      </c>
      <c r="E271" s="81"/>
      <c r="F271" s="97">
        <v>5</v>
      </c>
      <c r="G271" s="19">
        <f t="shared" si="6"/>
        <v>0</v>
      </c>
    </row>
    <row r="272" spans="1:7" ht="16.5" thickBot="1" x14ac:dyDescent="0.3">
      <c r="A272" s="93" t="s">
        <v>600</v>
      </c>
      <c r="B272" s="94" t="s">
        <v>601</v>
      </c>
      <c r="C272" s="95"/>
      <c r="D272" s="96" t="s">
        <v>147</v>
      </c>
      <c r="E272" s="81"/>
      <c r="F272" s="97">
        <v>5</v>
      </c>
      <c r="G272" s="19">
        <f t="shared" si="6"/>
        <v>0</v>
      </c>
    </row>
    <row r="273" spans="1:7" ht="16.5" thickBot="1" x14ac:dyDescent="0.3">
      <c r="A273" s="93" t="s">
        <v>602</v>
      </c>
      <c r="B273" s="94" t="s">
        <v>603</v>
      </c>
      <c r="C273" s="95" t="s">
        <v>604</v>
      </c>
      <c r="D273" s="96" t="s">
        <v>147</v>
      </c>
      <c r="E273" s="81"/>
      <c r="F273" s="97">
        <v>5</v>
      </c>
      <c r="G273" s="19">
        <f t="shared" si="6"/>
        <v>0</v>
      </c>
    </row>
    <row r="274" spans="1:7" ht="16.5" thickBot="1" x14ac:dyDescent="0.3">
      <c r="A274" s="93" t="s">
        <v>605</v>
      </c>
      <c r="B274" s="94" t="s">
        <v>606</v>
      </c>
      <c r="C274" s="95" t="s">
        <v>266</v>
      </c>
      <c r="D274" s="96" t="s">
        <v>147</v>
      </c>
      <c r="E274" s="81"/>
      <c r="F274" s="97">
        <v>5</v>
      </c>
      <c r="G274" s="19">
        <f t="shared" si="6"/>
        <v>0</v>
      </c>
    </row>
    <row r="275" spans="1:7" ht="16.5" thickBot="1" x14ac:dyDescent="0.3">
      <c r="A275" s="93" t="s">
        <v>607</v>
      </c>
      <c r="B275" s="94" t="s">
        <v>608</v>
      </c>
      <c r="C275" s="95"/>
      <c r="D275" s="96" t="s">
        <v>147</v>
      </c>
      <c r="E275" s="81"/>
      <c r="F275" s="97">
        <v>5</v>
      </c>
      <c r="G275" s="19">
        <f t="shared" si="6"/>
        <v>0</v>
      </c>
    </row>
    <row r="276" spans="1:7" ht="16.5" thickBot="1" x14ac:dyDescent="0.3">
      <c r="A276" s="93" t="s">
        <v>609</v>
      </c>
      <c r="B276" s="94" t="s">
        <v>610</v>
      </c>
      <c r="C276" s="95"/>
      <c r="D276" s="96" t="s">
        <v>571</v>
      </c>
      <c r="E276" s="81"/>
      <c r="F276" s="97">
        <v>5</v>
      </c>
      <c r="G276" s="19">
        <f t="shared" si="6"/>
        <v>0</v>
      </c>
    </row>
    <row r="277" spans="1:7" ht="16.5" thickBot="1" x14ac:dyDescent="0.3">
      <c r="A277" s="93" t="s">
        <v>611</v>
      </c>
      <c r="B277" s="94" t="s">
        <v>612</v>
      </c>
      <c r="C277" s="95" t="s">
        <v>266</v>
      </c>
      <c r="D277" s="96" t="s">
        <v>147</v>
      </c>
      <c r="E277" s="81"/>
      <c r="F277" s="97">
        <v>5</v>
      </c>
      <c r="G277" s="19">
        <f t="shared" si="6"/>
        <v>0</v>
      </c>
    </row>
    <row r="278" spans="1:7" ht="16.5" thickBot="1" x14ac:dyDescent="0.3">
      <c r="A278" s="93" t="s">
        <v>613</v>
      </c>
      <c r="B278" s="94" t="s">
        <v>614</v>
      </c>
      <c r="C278" s="95" t="s">
        <v>566</v>
      </c>
      <c r="D278" s="96" t="s">
        <v>147</v>
      </c>
      <c r="E278" s="81"/>
      <c r="F278" s="97">
        <v>5</v>
      </c>
      <c r="G278" s="19">
        <f t="shared" si="6"/>
        <v>0</v>
      </c>
    </row>
    <row r="279" spans="1:7" ht="16.5" thickBot="1" x14ac:dyDescent="0.3">
      <c r="A279" s="93" t="s">
        <v>615</v>
      </c>
      <c r="B279" s="94" t="s">
        <v>616</v>
      </c>
      <c r="C279" s="95" t="s">
        <v>617</v>
      </c>
      <c r="D279" s="96" t="s">
        <v>147</v>
      </c>
      <c r="E279" s="81"/>
      <c r="F279" s="97">
        <v>5</v>
      </c>
      <c r="G279" s="19">
        <f t="shared" si="6"/>
        <v>0</v>
      </c>
    </row>
    <row r="280" spans="1:7" ht="16.5" thickBot="1" x14ac:dyDescent="0.3">
      <c r="A280" s="93" t="s">
        <v>618</v>
      </c>
      <c r="B280" s="94" t="s">
        <v>619</v>
      </c>
      <c r="C280" s="95" t="s">
        <v>620</v>
      </c>
      <c r="D280" s="96" t="s">
        <v>147</v>
      </c>
      <c r="E280" s="81"/>
      <c r="F280" s="97">
        <v>5</v>
      </c>
      <c r="G280" s="19">
        <f t="shared" si="6"/>
        <v>0</v>
      </c>
    </row>
    <row r="281" spans="1:7" ht="16.5" thickBot="1" x14ac:dyDescent="0.3">
      <c r="A281" s="93" t="s">
        <v>621</v>
      </c>
      <c r="B281" s="94" t="s">
        <v>622</v>
      </c>
      <c r="C281" s="95"/>
      <c r="D281" s="96" t="s">
        <v>147</v>
      </c>
      <c r="E281" s="81"/>
      <c r="F281" s="97">
        <v>5</v>
      </c>
      <c r="G281" s="19">
        <f t="shared" si="6"/>
        <v>0</v>
      </c>
    </row>
    <row r="282" spans="1:7" ht="16.5" thickBot="1" x14ac:dyDescent="0.3">
      <c r="A282" s="93" t="s">
        <v>623</v>
      </c>
      <c r="B282" s="94" t="s">
        <v>624</v>
      </c>
      <c r="C282" s="95" t="s">
        <v>625</v>
      </c>
      <c r="D282" s="96" t="s">
        <v>147</v>
      </c>
      <c r="E282" s="81"/>
      <c r="F282" s="97">
        <v>5</v>
      </c>
      <c r="G282" s="19">
        <f t="shared" si="6"/>
        <v>0</v>
      </c>
    </row>
    <row r="283" spans="1:7" ht="16.5" thickBot="1" x14ac:dyDescent="0.3">
      <c r="A283" s="93" t="s">
        <v>626</v>
      </c>
      <c r="B283" s="94" t="s">
        <v>627</v>
      </c>
      <c r="C283" s="95" t="s">
        <v>566</v>
      </c>
      <c r="D283" s="96" t="s">
        <v>571</v>
      </c>
      <c r="E283" s="81"/>
      <c r="F283" s="97">
        <v>5</v>
      </c>
      <c r="G283" s="19">
        <f t="shared" si="6"/>
        <v>0</v>
      </c>
    </row>
    <row r="284" spans="1:7" ht="16.5" thickBot="1" x14ac:dyDescent="0.3">
      <c r="A284" s="93" t="s">
        <v>628</v>
      </c>
      <c r="B284" s="94" t="s">
        <v>629</v>
      </c>
      <c r="C284" s="95" t="s">
        <v>630</v>
      </c>
      <c r="D284" s="96" t="s">
        <v>571</v>
      </c>
      <c r="E284" s="81"/>
      <c r="F284" s="97">
        <v>5</v>
      </c>
      <c r="G284" s="19">
        <f t="shared" ref="G284:G347" si="7">E284*F284</f>
        <v>0</v>
      </c>
    </row>
    <row r="285" spans="1:7" ht="16.5" thickBot="1" x14ac:dyDescent="0.3">
      <c r="A285" s="93" t="s">
        <v>631</v>
      </c>
      <c r="B285" s="94" t="s">
        <v>632</v>
      </c>
      <c r="C285" s="95" t="s">
        <v>633</v>
      </c>
      <c r="D285" s="96" t="s">
        <v>147</v>
      </c>
      <c r="E285" s="81"/>
      <c r="F285" s="97">
        <v>100</v>
      </c>
      <c r="G285" s="19">
        <f t="shared" si="7"/>
        <v>0</v>
      </c>
    </row>
    <row r="286" spans="1:7" ht="16.5" thickBot="1" x14ac:dyDescent="0.3">
      <c r="A286" s="93" t="s">
        <v>634</v>
      </c>
      <c r="B286" s="94" t="s">
        <v>635</v>
      </c>
      <c r="C286" s="95" t="s">
        <v>633</v>
      </c>
      <c r="D286" s="96" t="s">
        <v>147</v>
      </c>
      <c r="E286" s="81"/>
      <c r="F286" s="97">
        <v>5</v>
      </c>
      <c r="G286" s="19">
        <f t="shared" si="7"/>
        <v>0</v>
      </c>
    </row>
    <row r="287" spans="1:7" ht="16.5" thickBot="1" x14ac:dyDescent="0.3">
      <c r="A287" s="93" t="s">
        <v>636</v>
      </c>
      <c r="B287" s="94" t="s">
        <v>637</v>
      </c>
      <c r="C287" s="95" t="s">
        <v>638</v>
      </c>
      <c r="D287" s="96" t="s">
        <v>147</v>
      </c>
      <c r="E287" s="81"/>
      <c r="F287" s="97">
        <v>5</v>
      </c>
      <c r="G287" s="19">
        <f t="shared" si="7"/>
        <v>0</v>
      </c>
    </row>
    <row r="288" spans="1:7" ht="16.5" thickBot="1" x14ac:dyDescent="0.3">
      <c r="A288" s="93" t="s">
        <v>639</v>
      </c>
      <c r="B288" s="94" t="s">
        <v>640</v>
      </c>
      <c r="C288" s="95"/>
      <c r="D288" s="96" t="s">
        <v>147</v>
      </c>
      <c r="E288" s="81"/>
      <c r="F288" s="97">
        <v>5</v>
      </c>
      <c r="G288" s="19">
        <f t="shared" si="7"/>
        <v>0</v>
      </c>
    </row>
    <row r="289" spans="1:7" ht="32.25" thickBot="1" x14ac:dyDescent="0.3">
      <c r="A289" s="93" t="s">
        <v>641</v>
      </c>
      <c r="B289" s="94" t="s">
        <v>642</v>
      </c>
      <c r="C289" s="95" t="s">
        <v>643</v>
      </c>
      <c r="D289" s="96" t="s">
        <v>644</v>
      </c>
      <c r="E289" s="81"/>
      <c r="F289" s="97">
        <v>5</v>
      </c>
      <c r="G289" s="19">
        <f t="shared" si="7"/>
        <v>0</v>
      </c>
    </row>
    <row r="290" spans="1:7" ht="16.5" thickBot="1" x14ac:dyDescent="0.3">
      <c r="A290" s="93" t="s">
        <v>645</v>
      </c>
      <c r="B290" s="94" t="s">
        <v>646</v>
      </c>
      <c r="C290" s="95"/>
      <c r="D290" s="96" t="s">
        <v>147</v>
      </c>
      <c r="E290" s="81"/>
      <c r="F290" s="97">
        <v>25</v>
      </c>
      <c r="G290" s="19">
        <f t="shared" si="7"/>
        <v>0</v>
      </c>
    </row>
    <row r="291" spans="1:7" ht="16.5" thickBot="1" x14ac:dyDescent="0.3">
      <c r="A291" s="93" t="s">
        <v>647</v>
      </c>
      <c r="B291" s="94" t="s">
        <v>648</v>
      </c>
      <c r="C291" s="95"/>
      <c r="D291" s="96" t="s">
        <v>147</v>
      </c>
      <c r="E291" s="81"/>
      <c r="F291" s="97">
        <v>10</v>
      </c>
      <c r="G291" s="19">
        <f t="shared" si="7"/>
        <v>0</v>
      </c>
    </row>
    <row r="292" spans="1:7" ht="16.5" thickBot="1" x14ac:dyDescent="0.3">
      <c r="A292" s="93" t="s">
        <v>649</v>
      </c>
      <c r="B292" s="94" t="s">
        <v>650</v>
      </c>
      <c r="C292" s="95"/>
      <c r="D292" s="96" t="s">
        <v>571</v>
      </c>
      <c r="E292" s="81"/>
      <c r="F292" s="97">
        <v>5</v>
      </c>
      <c r="G292" s="19">
        <f t="shared" si="7"/>
        <v>0</v>
      </c>
    </row>
    <row r="293" spans="1:7" ht="32.25" thickBot="1" x14ac:dyDescent="0.3">
      <c r="A293" s="93" t="s">
        <v>651</v>
      </c>
      <c r="B293" s="94" t="s">
        <v>652</v>
      </c>
      <c r="C293" s="95"/>
      <c r="D293" s="96" t="s">
        <v>147</v>
      </c>
      <c r="E293" s="81"/>
      <c r="F293" s="97">
        <v>25</v>
      </c>
      <c r="G293" s="19">
        <f t="shared" si="7"/>
        <v>0</v>
      </c>
    </row>
    <row r="294" spans="1:7" ht="16.5" thickBot="1" x14ac:dyDescent="0.3">
      <c r="A294" s="93" t="s">
        <v>653</v>
      </c>
      <c r="B294" s="94" t="s">
        <v>654</v>
      </c>
      <c r="C294" s="95"/>
      <c r="D294" s="96" t="s">
        <v>147</v>
      </c>
      <c r="E294" s="81"/>
      <c r="F294" s="97">
        <v>5</v>
      </c>
      <c r="G294" s="19">
        <f t="shared" si="7"/>
        <v>0</v>
      </c>
    </row>
    <row r="295" spans="1:7" ht="16.5" thickBot="1" x14ac:dyDescent="0.3">
      <c r="A295" s="93" t="s">
        <v>655</v>
      </c>
      <c r="B295" s="94" t="s">
        <v>656</v>
      </c>
      <c r="C295" s="95"/>
      <c r="D295" s="96" t="s">
        <v>147</v>
      </c>
      <c r="E295" s="81"/>
      <c r="F295" s="97">
        <v>5</v>
      </c>
      <c r="G295" s="19">
        <f t="shared" si="7"/>
        <v>0</v>
      </c>
    </row>
    <row r="296" spans="1:7" ht="16.5" thickBot="1" x14ac:dyDescent="0.3">
      <c r="A296" s="93" t="s">
        <v>657</v>
      </c>
      <c r="B296" s="94" t="s">
        <v>658</v>
      </c>
      <c r="C296" s="95" t="s">
        <v>566</v>
      </c>
      <c r="D296" s="96" t="s">
        <v>147</v>
      </c>
      <c r="E296" s="81"/>
      <c r="F296" s="97">
        <v>5</v>
      </c>
      <c r="G296" s="19">
        <f t="shared" si="7"/>
        <v>0</v>
      </c>
    </row>
    <row r="297" spans="1:7" ht="16.5" thickBot="1" x14ac:dyDescent="0.3">
      <c r="A297" s="93" t="s">
        <v>659</v>
      </c>
      <c r="B297" s="94" t="s">
        <v>660</v>
      </c>
      <c r="C297" s="95" t="s">
        <v>566</v>
      </c>
      <c r="D297" s="96" t="s">
        <v>147</v>
      </c>
      <c r="E297" s="81"/>
      <c r="F297" s="97">
        <v>5</v>
      </c>
      <c r="G297" s="19">
        <f t="shared" si="7"/>
        <v>0</v>
      </c>
    </row>
    <row r="298" spans="1:7" ht="16.5" thickBot="1" x14ac:dyDescent="0.3">
      <c r="A298" s="93" t="s">
        <v>661</v>
      </c>
      <c r="B298" s="94" t="s">
        <v>662</v>
      </c>
      <c r="C298" s="95" t="s">
        <v>566</v>
      </c>
      <c r="D298" s="96" t="s">
        <v>147</v>
      </c>
      <c r="E298" s="81"/>
      <c r="F298" s="97">
        <v>5</v>
      </c>
      <c r="G298" s="19">
        <f t="shared" si="7"/>
        <v>0</v>
      </c>
    </row>
    <row r="299" spans="1:7" ht="16.5" thickBot="1" x14ac:dyDescent="0.3">
      <c r="A299" s="93" t="s">
        <v>663</v>
      </c>
      <c r="B299" s="94" t="s">
        <v>664</v>
      </c>
      <c r="C299" s="95"/>
      <c r="D299" s="96" t="s">
        <v>147</v>
      </c>
      <c r="E299" s="81"/>
      <c r="F299" s="97">
        <v>5</v>
      </c>
      <c r="G299" s="19">
        <f t="shared" si="7"/>
        <v>0</v>
      </c>
    </row>
    <row r="300" spans="1:7" ht="16.5" thickBot="1" x14ac:dyDescent="0.3">
      <c r="A300" s="93" t="s">
        <v>665</v>
      </c>
      <c r="B300" s="94" t="s">
        <v>666</v>
      </c>
      <c r="C300" s="95" t="s">
        <v>566</v>
      </c>
      <c r="D300" s="96" t="s">
        <v>147</v>
      </c>
      <c r="E300" s="81"/>
      <c r="F300" s="97">
        <v>5</v>
      </c>
      <c r="G300" s="19">
        <f t="shared" si="7"/>
        <v>0</v>
      </c>
    </row>
    <row r="301" spans="1:7" ht="16.5" thickBot="1" x14ac:dyDescent="0.3">
      <c r="A301" s="93" t="s">
        <v>667</v>
      </c>
      <c r="B301" s="94" t="s">
        <v>668</v>
      </c>
      <c r="C301" s="95" t="s">
        <v>566</v>
      </c>
      <c r="D301" s="96" t="s">
        <v>147</v>
      </c>
      <c r="E301" s="81"/>
      <c r="F301" s="97">
        <v>5</v>
      </c>
      <c r="G301" s="19">
        <f t="shared" si="7"/>
        <v>0</v>
      </c>
    </row>
    <row r="302" spans="1:7" ht="16.5" thickBot="1" x14ac:dyDescent="0.3">
      <c r="A302" s="93" t="s">
        <v>669</v>
      </c>
      <c r="B302" s="94" t="s">
        <v>670</v>
      </c>
      <c r="C302" s="95" t="s">
        <v>566</v>
      </c>
      <c r="D302" s="96" t="s">
        <v>147</v>
      </c>
      <c r="E302" s="81"/>
      <c r="F302" s="97">
        <v>5</v>
      </c>
      <c r="G302" s="19">
        <f t="shared" si="7"/>
        <v>0</v>
      </c>
    </row>
    <row r="303" spans="1:7" ht="16.5" thickBot="1" x14ac:dyDescent="0.3">
      <c r="A303" s="93" t="s">
        <v>671</v>
      </c>
      <c r="B303" s="94" t="s">
        <v>672</v>
      </c>
      <c r="C303" s="95"/>
      <c r="D303" s="96" t="s">
        <v>147</v>
      </c>
      <c r="E303" s="81"/>
      <c r="F303" s="97">
        <v>5</v>
      </c>
      <c r="G303" s="19">
        <f t="shared" si="7"/>
        <v>0</v>
      </c>
    </row>
    <row r="304" spans="1:7" ht="16.5" thickBot="1" x14ac:dyDescent="0.3">
      <c r="A304" s="93" t="s">
        <v>673</v>
      </c>
      <c r="B304" s="94" t="s">
        <v>674</v>
      </c>
      <c r="C304" s="95" t="s">
        <v>566</v>
      </c>
      <c r="D304" s="96" t="s">
        <v>675</v>
      </c>
      <c r="E304" s="81"/>
      <c r="F304" s="97">
        <v>10</v>
      </c>
      <c r="G304" s="19">
        <f t="shared" si="7"/>
        <v>0</v>
      </c>
    </row>
    <row r="305" spans="1:7" ht="16.5" thickBot="1" x14ac:dyDescent="0.3">
      <c r="A305" s="93" t="s">
        <v>676</v>
      </c>
      <c r="B305" s="94" t="s">
        <v>565</v>
      </c>
      <c r="C305" s="95" t="s">
        <v>566</v>
      </c>
      <c r="D305" s="96" t="s">
        <v>147</v>
      </c>
      <c r="E305" s="81"/>
      <c r="F305" s="97">
        <v>5</v>
      </c>
      <c r="G305" s="19">
        <f t="shared" si="7"/>
        <v>0</v>
      </c>
    </row>
    <row r="306" spans="1:7" ht="16.5" thickBot="1" x14ac:dyDescent="0.3">
      <c r="A306" s="93" t="s">
        <v>677</v>
      </c>
      <c r="B306" s="94" t="s">
        <v>678</v>
      </c>
      <c r="C306" s="95"/>
      <c r="D306" s="96" t="s">
        <v>147</v>
      </c>
      <c r="E306" s="81"/>
      <c r="F306" s="97">
        <v>50</v>
      </c>
      <c r="G306" s="19">
        <f t="shared" si="7"/>
        <v>0</v>
      </c>
    </row>
    <row r="307" spans="1:7" ht="16.5" thickBot="1" x14ac:dyDescent="0.3">
      <c r="A307" s="93" t="s">
        <v>679</v>
      </c>
      <c r="B307" s="94" t="s">
        <v>680</v>
      </c>
      <c r="C307" s="95" t="s">
        <v>681</v>
      </c>
      <c r="D307" s="96" t="s">
        <v>563</v>
      </c>
      <c r="E307" s="81"/>
      <c r="F307" s="97">
        <v>5</v>
      </c>
      <c r="G307" s="19">
        <f t="shared" si="7"/>
        <v>0</v>
      </c>
    </row>
    <row r="308" spans="1:7" ht="16.5" thickBot="1" x14ac:dyDescent="0.3">
      <c r="A308" s="93" t="s">
        <v>682</v>
      </c>
      <c r="B308" s="94" t="s">
        <v>683</v>
      </c>
      <c r="C308" s="95" t="s">
        <v>557</v>
      </c>
      <c r="D308" s="96" t="s">
        <v>147</v>
      </c>
      <c r="E308" s="81"/>
      <c r="F308" s="97">
        <v>5</v>
      </c>
      <c r="G308" s="19">
        <f t="shared" si="7"/>
        <v>0</v>
      </c>
    </row>
    <row r="309" spans="1:7" ht="16.5" thickBot="1" x14ac:dyDescent="0.3">
      <c r="A309" s="93" t="s">
        <v>684</v>
      </c>
      <c r="B309" s="94" t="s">
        <v>685</v>
      </c>
      <c r="C309" s="95"/>
      <c r="D309" s="96" t="s">
        <v>147</v>
      </c>
      <c r="E309" s="81"/>
      <c r="F309" s="97">
        <v>5</v>
      </c>
      <c r="G309" s="19">
        <f t="shared" si="7"/>
        <v>0</v>
      </c>
    </row>
    <row r="310" spans="1:7" ht="16.5" thickBot="1" x14ac:dyDescent="0.3">
      <c r="A310" s="93" t="s">
        <v>686</v>
      </c>
      <c r="B310" s="94" t="s">
        <v>687</v>
      </c>
      <c r="C310" s="95"/>
      <c r="D310" s="96" t="s">
        <v>147</v>
      </c>
      <c r="E310" s="81"/>
      <c r="F310" s="97">
        <v>5</v>
      </c>
      <c r="G310" s="19">
        <f t="shared" si="7"/>
        <v>0</v>
      </c>
    </row>
    <row r="311" spans="1:7" ht="16.5" thickBot="1" x14ac:dyDescent="0.3">
      <c r="A311" s="93" t="s">
        <v>688</v>
      </c>
      <c r="B311" s="94" t="s">
        <v>689</v>
      </c>
      <c r="C311" s="95"/>
      <c r="D311" s="96" t="s">
        <v>147</v>
      </c>
      <c r="E311" s="81"/>
      <c r="F311" s="97">
        <v>5</v>
      </c>
      <c r="G311" s="19">
        <f t="shared" si="7"/>
        <v>0</v>
      </c>
    </row>
    <row r="312" spans="1:7" ht="16.5" thickBot="1" x14ac:dyDescent="0.3">
      <c r="A312" s="93" t="s">
        <v>690</v>
      </c>
      <c r="B312" s="94" t="s">
        <v>691</v>
      </c>
      <c r="C312" s="95"/>
      <c r="D312" s="96" t="s">
        <v>147</v>
      </c>
      <c r="E312" s="81"/>
      <c r="F312" s="97">
        <v>5</v>
      </c>
      <c r="G312" s="19">
        <f t="shared" si="7"/>
        <v>0</v>
      </c>
    </row>
    <row r="313" spans="1:7" ht="16.5" thickBot="1" x14ac:dyDescent="0.3">
      <c r="A313" s="93" t="s">
        <v>692</v>
      </c>
      <c r="B313" s="94" t="s">
        <v>693</v>
      </c>
      <c r="C313" s="95"/>
      <c r="D313" s="96" t="s">
        <v>147</v>
      </c>
      <c r="E313" s="81"/>
      <c r="F313" s="97">
        <v>5</v>
      </c>
      <c r="G313" s="19">
        <f t="shared" si="7"/>
        <v>0</v>
      </c>
    </row>
    <row r="314" spans="1:7" ht="16.5" thickBot="1" x14ac:dyDescent="0.3">
      <c r="A314" s="93" t="s">
        <v>694</v>
      </c>
      <c r="B314" s="94" t="s">
        <v>695</v>
      </c>
      <c r="C314" s="95"/>
      <c r="D314" s="96" t="s">
        <v>147</v>
      </c>
      <c r="E314" s="81"/>
      <c r="F314" s="97">
        <v>5</v>
      </c>
      <c r="G314" s="19">
        <f t="shared" si="7"/>
        <v>0</v>
      </c>
    </row>
    <row r="315" spans="1:7" ht="16.5" thickBot="1" x14ac:dyDescent="0.3">
      <c r="A315" s="93" t="s">
        <v>696</v>
      </c>
      <c r="B315" s="94" t="s">
        <v>697</v>
      </c>
      <c r="C315" s="95"/>
      <c r="D315" s="96" t="s">
        <v>147</v>
      </c>
      <c r="E315" s="81"/>
      <c r="F315" s="97">
        <v>5</v>
      </c>
      <c r="G315" s="19">
        <f t="shared" si="7"/>
        <v>0</v>
      </c>
    </row>
    <row r="316" spans="1:7" ht="16.5" thickBot="1" x14ac:dyDescent="0.3">
      <c r="A316" s="93" t="s">
        <v>698</v>
      </c>
      <c r="B316" s="94" t="s">
        <v>699</v>
      </c>
      <c r="C316" s="95"/>
      <c r="D316" s="96" t="s">
        <v>147</v>
      </c>
      <c r="E316" s="81"/>
      <c r="F316" s="97">
        <v>5</v>
      </c>
      <c r="G316" s="19">
        <f t="shared" si="7"/>
        <v>0</v>
      </c>
    </row>
    <row r="317" spans="1:7" ht="16.5" thickBot="1" x14ac:dyDescent="0.3">
      <c r="A317" s="93" t="s">
        <v>700</v>
      </c>
      <c r="B317" s="94" t="s">
        <v>701</v>
      </c>
      <c r="C317" s="95"/>
      <c r="D317" s="96" t="s">
        <v>147</v>
      </c>
      <c r="E317" s="81"/>
      <c r="F317" s="97">
        <v>20</v>
      </c>
      <c r="G317" s="19">
        <f t="shared" si="7"/>
        <v>0</v>
      </c>
    </row>
    <row r="318" spans="1:7" ht="16.5" thickBot="1" x14ac:dyDescent="0.3">
      <c r="A318" s="93" t="s">
        <v>702</v>
      </c>
      <c r="B318" s="94" t="s">
        <v>703</v>
      </c>
      <c r="C318" s="95"/>
      <c r="D318" s="96" t="s">
        <v>147</v>
      </c>
      <c r="E318" s="81"/>
      <c r="F318" s="97">
        <v>5</v>
      </c>
      <c r="G318" s="19">
        <f t="shared" si="7"/>
        <v>0</v>
      </c>
    </row>
    <row r="319" spans="1:7" ht="16.5" thickBot="1" x14ac:dyDescent="0.3">
      <c r="A319" s="93" t="s">
        <v>704</v>
      </c>
      <c r="B319" s="94" t="s">
        <v>705</v>
      </c>
      <c r="C319" s="95"/>
      <c r="D319" s="96" t="s">
        <v>147</v>
      </c>
      <c r="E319" s="81"/>
      <c r="F319" s="97">
        <v>20</v>
      </c>
      <c r="G319" s="19">
        <f t="shared" si="7"/>
        <v>0</v>
      </c>
    </row>
    <row r="320" spans="1:7" ht="16.5" thickBot="1" x14ac:dyDescent="0.3">
      <c r="A320" s="93" t="s">
        <v>706</v>
      </c>
      <c r="B320" s="94" t="s">
        <v>707</v>
      </c>
      <c r="C320" s="95"/>
      <c r="D320" s="96" t="s">
        <v>147</v>
      </c>
      <c r="E320" s="81"/>
      <c r="F320" s="97">
        <v>10</v>
      </c>
      <c r="G320" s="19">
        <f t="shared" si="7"/>
        <v>0</v>
      </c>
    </row>
    <row r="321" spans="1:7" ht="16.5" thickBot="1" x14ac:dyDescent="0.3">
      <c r="A321" s="93" t="s">
        <v>708</v>
      </c>
      <c r="B321" s="94" t="s">
        <v>709</v>
      </c>
      <c r="C321" s="95" t="s">
        <v>549</v>
      </c>
      <c r="D321" s="96" t="s">
        <v>563</v>
      </c>
      <c r="E321" s="81"/>
      <c r="F321" s="97">
        <v>5</v>
      </c>
      <c r="G321" s="19">
        <f t="shared" si="7"/>
        <v>0</v>
      </c>
    </row>
    <row r="322" spans="1:7" ht="16.5" thickBot="1" x14ac:dyDescent="0.3">
      <c r="A322" s="93" t="s">
        <v>710</v>
      </c>
      <c r="B322" s="94" t="s">
        <v>711</v>
      </c>
      <c r="C322" s="95" t="s">
        <v>549</v>
      </c>
      <c r="D322" s="96" t="s">
        <v>563</v>
      </c>
      <c r="E322" s="81"/>
      <c r="F322" s="97">
        <v>5</v>
      </c>
      <c r="G322" s="19">
        <f t="shared" si="7"/>
        <v>0</v>
      </c>
    </row>
    <row r="323" spans="1:7" ht="16.5" thickBot="1" x14ac:dyDescent="0.3">
      <c r="A323" s="93" t="s">
        <v>712</v>
      </c>
      <c r="B323" s="94" t="s">
        <v>713</v>
      </c>
      <c r="C323" s="95"/>
      <c r="D323" s="96" t="s">
        <v>571</v>
      </c>
      <c r="E323" s="81"/>
      <c r="F323" s="97">
        <v>5</v>
      </c>
      <c r="G323" s="19">
        <f t="shared" si="7"/>
        <v>0</v>
      </c>
    </row>
    <row r="324" spans="1:7" ht="16.5" thickBot="1" x14ac:dyDescent="0.3">
      <c r="A324" s="93" t="s">
        <v>714</v>
      </c>
      <c r="B324" s="94" t="s">
        <v>715</v>
      </c>
      <c r="C324" s="95" t="s">
        <v>716</v>
      </c>
      <c r="D324" s="96" t="s">
        <v>147</v>
      </c>
      <c r="E324" s="81"/>
      <c r="F324" s="97">
        <v>5</v>
      </c>
      <c r="G324" s="19">
        <f t="shared" si="7"/>
        <v>0</v>
      </c>
    </row>
    <row r="325" spans="1:7" ht="16.5" thickBot="1" x14ac:dyDescent="0.3">
      <c r="A325" s="93" t="s">
        <v>717</v>
      </c>
      <c r="B325" s="94" t="s">
        <v>718</v>
      </c>
      <c r="C325" s="95" t="s">
        <v>719</v>
      </c>
      <c r="D325" s="96" t="s">
        <v>720</v>
      </c>
      <c r="E325" s="81"/>
      <c r="F325" s="97">
        <v>5</v>
      </c>
      <c r="G325" s="19">
        <f t="shared" si="7"/>
        <v>0</v>
      </c>
    </row>
    <row r="326" spans="1:7" ht="16.5" thickBot="1" x14ac:dyDescent="0.3">
      <c r="A326" s="93" t="s">
        <v>721</v>
      </c>
      <c r="B326" s="94" t="s">
        <v>722</v>
      </c>
      <c r="C326" s="95" t="s">
        <v>576</v>
      </c>
      <c r="D326" s="96" t="s">
        <v>563</v>
      </c>
      <c r="E326" s="81"/>
      <c r="F326" s="97">
        <v>5</v>
      </c>
      <c r="G326" s="19">
        <f t="shared" si="7"/>
        <v>0</v>
      </c>
    </row>
    <row r="327" spans="1:7" ht="32.25" thickBot="1" x14ac:dyDescent="0.3">
      <c r="A327" s="93" t="s">
        <v>723</v>
      </c>
      <c r="B327" s="94" t="s">
        <v>724</v>
      </c>
      <c r="C327" s="95" t="s">
        <v>725</v>
      </c>
      <c r="D327" s="96" t="s">
        <v>644</v>
      </c>
      <c r="E327" s="81"/>
      <c r="F327" s="97">
        <v>20</v>
      </c>
      <c r="G327" s="19">
        <f t="shared" si="7"/>
        <v>0</v>
      </c>
    </row>
    <row r="328" spans="1:7" ht="16.5" thickBot="1" x14ac:dyDescent="0.3">
      <c r="A328" s="93" t="s">
        <v>726</v>
      </c>
      <c r="B328" s="94" t="s">
        <v>727</v>
      </c>
      <c r="C328" s="95" t="s">
        <v>725</v>
      </c>
      <c r="D328" s="96" t="s">
        <v>675</v>
      </c>
      <c r="E328" s="81"/>
      <c r="F328" s="97">
        <v>5</v>
      </c>
      <c r="G328" s="19">
        <f t="shared" si="7"/>
        <v>0</v>
      </c>
    </row>
    <row r="329" spans="1:7" ht="16.5" thickBot="1" x14ac:dyDescent="0.3">
      <c r="A329" s="93" t="s">
        <v>728</v>
      </c>
      <c r="B329" s="94" t="s">
        <v>729</v>
      </c>
      <c r="C329" s="95" t="s">
        <v>730</v>
      </c>
      <c r="D329" s="96" t="s">
        <v>147</v>
      </c>
      <c r="E329" s="81"/>
      <c r="F329" s="97">
        <v>5</v>
      </c>
      <c r="G329" s="19">
        <f t="shared" si="7"/>
        <v>0</v>
      </c>
    </row>
    <row r="330" spans="1:7" ht="16.5" thickBot="1" x14ac:dyDescent="0.3">
      <c r="A330" s="93" t="s">
        <v>731</v>
      </c>
      <c r="B330" s="94" t="s">
        <v>732</v>
      </c>
      <c r="C330" s="95" t="s">
        <v>730</v>
      </c>
      <c r="D330" s="96" t="s">
        <v>147</v>
      </c>
      <c r="E330" s="81"/>
      <c r="F330" s="97">
        <v>5</v>
      </c>
      <c r="G330" s="19">
        <f t="shared" si="7"/>
        <v>0</v>
      </c>
    </row>
    <row r="331" spans="1:7" ht="16.5" thickBot="1" x14ac:dyDescent="0.3">
      <c r="A331" s="93" t="s">
        <v>733</v>
      </c>
      <c r="B331" s="94" t="s">
        <v>734</v>
      </c>
      <c r="C331" s="95"/>
      <c r="D331" s="96" t="s">
        <v>147</v>
      </c>
      <c r="E331" s="81"/>
      <c r="F331" s="97">
        <v>5</v>
      </c>
      <c r="G331" s="19">
        <f t="shared" si="7"/>
        <v>0</v>
      </c>
    </row>
    <row r="332" spans="1:7" s="103" customFormat="1" ht="16.5" thickBot="1" x14ac:dyDescent="0.3">
      <c r="A332" s="98" t="s">
        <v>735</v>
      </c>
      <c r="B332" s="99" t="s">
        <v>736</v>
      </c>
      <c r="C332" s="100" t="s">
        <v>737</v>
      </c>
      <c r="D332" s="101" t="s">
        <v>147</v>
      </c>
      <c r="E332" s="81"/>
      <c r="F332" s="102">
        <v>3</v>
      </c>
      <c r="G332" s="19">
        <f t="shared" si="7"/>
        <v>0</v>
      </c>
    </row>
    <row r="333" spans="1:7" s="103" customFormat="1" ht="16.5" thickBot="1" x14ac:dyDescent="0.3">
      <c r="A333" s="98" t="s">
        <v>738</v>
      </c>
      <c r="B333" s="99" t="s">
        <v>739</v>
      </c>
      <c r="C333" s="104" t="s">
        <v>740</v>
      </c>
      <c r="D333" s="101" t="s">
        <v>147</v>
      </c>
      <c r="E333" s="81"/>
      <c r="F333" s="102">
        <v>2</v>
      </c>
      <c r="G333" s="19">
        <f t="shared" si="7"/>
        <v>0</v>
      </c>
    </row>
    <row r="334" spans="1:7" s="103" customFormat="1" ht="32.25" thickBot="1" x14ac:dyDescent="0.3">
      <c r="A334" s="98" t="s">
        <v>741</v>
      </c>
      <c r="B334" s="99" t="s">
        <v>742</v>
      </c>
      <c r="C334" s="105" t="s">
        <v>566</v>
      </c>
      <c r="D334" s="101" t="s">
        <v>571</v>
      </c>
      <c r="E334" s="81"/>
      <c r="F334" s="102">
        <v>10</v>
      </c>
      <c r="G334" s="19">
        <f t="shared" si="7"/>
        <v>0</v>
      </c>
    </row>
    <row r="335" spans="1:7" s="103" customFormat="1" ht="32.25" thickBot="1" x14ac:dyDescent="0.3">
      <c r="A335" s="98" t="s">
        <v>743</v>
      </c>
      <c r="B335" s="99" t="s">
        <v>744</v>
      </c>
      <c r="C335" s="105" t="s">
        <v>745</v>
      </c>
      <c r="D335" s="101" t="s">
        <v>571</v>
      </c>
      <c r="E335" s="81"/>
      <c r="F335" s="102">
        <v>1</v>
      </c>
      <c r="G335" s="19">
        <f t="shared" si="7"/>
        <v>0</v>
      </c>
    </row>
    <row r="336" spans="1:7" s="103" customFormat="1" ht="21.75" customHeight="1" thickBot="1" x14ac:dyDescent="0.3">
      <c r="A336" s="98" t="s">
        <v>746</v>
      </c>
      <c r="B336" s="99" t="s">
        <v>747</v>
      </c>
      <c r="C336" s="105"/>
      <c r="D336" s="101" t="s">
        <v>147</v>
      </c>
      <c r="E336" s="81"/>
      <c r="F336" s="102">
        <v>5</v>
      </c>
      <c r="G336" s="19">
        <f t="shared" si="7"/>
        <v>0</v>
      </c>
    </row>
    <row r="337" spans="1:7" s="103" customFormat="1" ht="21" customHeight="1" thickBot="1" x14ac:dyDescent="0.3">
      <c r="A337" s="98" t="s">
        <v>748</v>
      </c>
      <c r="B337" s="99" t="s">
        <v>749</v>
      </c>
      <c r="C337" s="105"/>
      <c r="D337" s="101" t="s">
        <v>147</v>
      </c>
      <c r="E337" s="81"/>
      <c r="F337" s="102">
        <v>1</v>
      </c>
      <c r="G337" s="19">
        <f t="shared" si="7"/>
        <v>0</v>
      </c>
    </row>
    <row r="338" spans="1:7" s="103" customFormat="1" ht="32.25" thickBot="1" x14ac:dyDescent="0.3">
      <c r="A338" s="98" t="s">
        <v>750</v>
      </c>
      <c r="B338" s="99" t="s">
        <v>751</v>
      </c>
      <c r="C338" s="105" t="s">
        <v>745</v>
      </c>
      <c r="D338" s="101" t="s">
        <v>147</v>
      </c>
      <c r="E338" s="81"/>
      <c r="F338" s="102">
        <v>2</v>
      </c>
      <c r="G338" s="19">
        <f t="shared" si="7"/>
        <v>0</v>
      </c>
    </row>
    <row r="339" spans="1:7" s="103" customFormat="1" ht="32.25" thickBot="1" x14ac:dyDescent="0.3">
      <c r="A339" s="98" t="s">
        <v>752</v>
      </c>
      <c r="B339" s="99" t="s">
        <v>753</v>
      </c>
      <c r="C339" s="105" t="s">
        <v>745</v>
      </c>
      <c r="D339" s="101" t="s">
        <v>147</v>
      </c>
      <c r="E339" s="81"/>
      <c r="F339" s="102">
        <v>2</v>
      </c>
      <c r="G339" s="19">
        <f t="shared" si="7"/>
        <v>0</v>
      </c>
    </row>
    <row r="340" spans="1:7" s="103" customFormat="1" ht="21.75" customHeight="1" thickBot="1" x14ac:dyDescent="0.3">
      <c r="A340" s="98" t="s">
        <v>754</v>
      </c>
      <c r="B340" s="99" t="s">
        <v>755</v>
      </c>
      <c r="C340" s="105" t="s">
        <v>745</v>
      </c>
      <c r="D340" s="101" t="s">
        <v>147</v>
      </c>
      <c r="E340" s="81"/>
      <c r="F340" s="102">
        <v>1</v>
      </c>
      <c r="G340" s="19">
        <f t="shared" si="7"/>
        <v>0</v>
      </c>
    </row>
    <row r="341" spans="1:7" s="103" customFormat="1" ht="16.5" thickBot="1" x14ac:dyDescent="0.3">
      <c r="A341" s="98" t="s">
        <v>756</v>
      </c>
      <c r="B341" s="99" t="s">
        <v>757</v>
      </c>
      <c r="C341" s="105"/>
      <c r="D341" s="101" t="s">
        <v>147</v>
      </c>
      <c r="E341" s="81"/>
      <c r="F341" s="102">
        <v>5</v>
      </c>
      <c r="G341" s="19">
        <f t="shared" si="7"/>
        <v>0</v>
      </c>
    </row>
    <row r="342" spans="1:7" s="103" customFormat="1" ht="16.5" thickBot="1" x14ac:dyDescent="0.3">
      <c r="A342" s="98" t="s">
        <v>758</v>
      </c>
      <c r="B342" s="99" t="s">
        <v>759</v>
      </c>
      <c r="C342" s="105" t="s">
        <v>725</v>
      </c>
      <c r="D342" s="101" t="s">
        <v>147</v>
      </c>
      <c r="E342" s="81"/>
      <c r="F342" s="102">
        <v>5</v>
      </c>
      <c r="G342" s="19">
        <f t="shared" si="7"/>
        <v>0</v>
      </c>
    </row>
    <row r="343" spans="1:7" s="103" customFormat="1" ht="32.25" thickBot="1" x14ac:dyDescent="0.3">
      <c r="A343" s="98" t="s">
        <v>760</v>
      </c>
      <c r="B343" s="99" t="s">
        <v>761</v>
      </c>
      <c r="C343" s="105" t="s">
        <v>725</v>
      </c>
      <c r="D343" s="101" t="s">
        <v>571</v>
      </c>
      <c r="E343" s="81"/>
      <c r="F343" s="102">
        <v>5</v>
      </c>
      <c r="G343" s="19">
        <f t="shared" si="7"/>
        <v>0</v>
      </c>
    </row>
    <row r="344" spans="1:7" s="103" customFormat="1" ht="16.5" thickBot="1" x14ac:dyDescent="0.3">
      <c r="A344" s="98" t="s">
        <v>762</v>
      </c>
      <c r="B344" s="99" t="s">
        <v>763</v>
      </c>
      <c r="C344" s="105" t="s">
        <v>764</v>
      </c>
      <c r="D344" s="101" t="s">
        <v>147</v>
      </c>
      <c r="E344" s="81"/>
      <c r="F344" s="102">
        <v>5</v>
      </c>
      <c r="G344" s="19">
        <f t="shared" si="7"/>
        <v>0</v>
      </c>
    </row>
    <row r="345" spans="1:7" s="103" customFormat="1" ht="16.5" thickBot="1" x14ac:dyDescent="0.3">
      <c r="A345" s="98" t="s">
        <v>765</v>
      </c>
      <c r="B345" s="99" t="s">
        <v>766</v>
      </c>
      <c r="C345" s="105" t="s">
        <v>725</v>
      </c>
      <c r="D345" s="101" t="s">
        <v>147</v>
      </c>
      <c r="E345" s="81"/>
      <c r="F345" s="102">
        <v>5</v>
      </c>
      <c r="G345" s="19">
        <f t="shared" si="7"/>
        <v>0</v>
      </c>
    </row>
    <row r="346" spans="1:7" s="103" customFormat="1" ht="32.25" thickBot="1" x14ac:dyDescent="0.3">
      <c r="A346" s="98" t="s">
        <v>767</v>
      </c>
      <c r="B346" s="99" t="s">
        <v>768</v>
      </c>
      <c r="C346" s="105" t="s">
        <v>725</v>
      </c>
      <c r="D346" s="101" t="s">
        <v>147</v>
      </c>
      <c r="E346" s="81"/>
      <c r="F346" s="102">
        <v>1</v>
      </c>
      <c r="G346" s="19">
        <f t="shared" si="7"/>
        <v>0</v>
      </c>
    </row>
    <row r="347" spans="1:7" s="103" customFormat="1" ht="32.25" thickBot="1" x14ac:dyDescent="0.3">
      <c r="A347" s="98" t="s">
        <v>769</v>
      </c>
      <c r="B347" s="99" t="s">
        <v>770</v>
      </c>
      <c r="C347" s="105" t="s">
        <v>566</v>
      </c>
      <c r="D347" s="101" t="s">
        <v>147</v>
      </c>
      <c r="E347" s="81"/>
      <c r="F347" s="102">
        <v>1</v>
      </c>
      <c r="G347" s="19">
        <f t="shared" si="7"/>
        <v>0</v>
      </c>
    </row>
    <row r="348" spans="1:7" s="103" customFormat="1" ht="32.25" thickBot="1" x14ac:dyDescent="0.3">
      <c r="A348" s="98" t="s">
        <v>771</v>
      </c>
      <c r="B348" s="99" t="s">
        <v>772</v>
      </c>
      <c r="C348" s="105" t="s">
        <v>725</v>
      </c>
      <c r="D348" s="101" t="s">
        <v>147</v>
      </c>
      <c r="E348" s="81"/>
      <c r="F348" s="102">
        <v>2</v>
      </c>
      <c r="G348" s="19">
        <f t="shared" ref="G348:G382" si="8">E348*F348</f>
        <v>0</v>
      </c>
    </row>
    <row r="349" spans="1:7" s="103" customFormat="1" ht="32.25" thickBot="1" x14ac:dyDescent="0.3">
      <c r="A349" s="98" t="s">
        <v>773</v>
      </c>
      <c r="B349" s="99" t="s">
        <v>774</v>
      </c>
      <c r="C349" s="105" t="s">
        <v>716</v>
      </c>
      <c r="D349" s="101" t="s">
        <v>147</v>
      </c>
      <c r="E349" s="81"/>
      <c r="F349" s="102">
        <v>5</v>
      </c>
      <c r="G349" s="19">
        <f t="shared" si="8"/>
        <v>0</v>
      </c>
    </row>
    <row r="350" spans="1:7" s="103" customFormat="1" ht="23.25" customHeight="1" thickBot="1" x14ac:dyDescent="0.3">
      <c r="A350" s="98" t="s">
        <v>775</v>
      </c>
      <c r="B350" s="99" t="s">
        <v>776</v>
      </c>
      <c r="C350" s="105" t="s">
        <v>725</v>
      </c>
      <c r="D350" s="101" t="s">
        <v>147</v>
      </c>
      <c r="E350" s="81"/>
      <c r="F350" s="102">
        <v>5</v>
      </c>
      <c r="G350" s="19">
        <f t="shared" si="8"/>
        <v>0</v>
      </c>
    </row>
    <row r="351" spans="1:7" s="103" customFormat="1" ht="21" customHeight="1" thickBot="1" x14ac:dyDescent="0.3">
      <c r="A351" s="98" t="s">
        <v>777</v>
      </c>
      <c r="B351" s="99" t="s">
        <v>778</v>
      </c>
      <c r="C351" s="105" t="s">
        <v>725</v>
      </c>
      <c r="D351" s="101" t="s">
        <v>147</v>
      </c>
      <c r="E351" s="81"/>
      <c r="F351" s="102">
        <v>5</v>
      </c>
      <c r="G351" s="19">
        <f t="shared" si="8"/>
        <v>0</v>
      </c>
    </row>
    <row r="352" spans="1:7" s="103" customFormat="1" ht="21.75" customHeight="1" thickBot="1" x14ac:dyDescent="0.3">
      <c r="A352" s="98" t="s">
        <v>779</v>
      </c>
      <c r="B352" s="99" t="s">
        <v>780</v>
      </c>
      <c r="C352" s="105"/>
      <c r="D352" s="101" t="s">
        <v>147</v>
      </c>
      <c r="E352" s="81"/>
      <c r="F352" s="102">
        <v>10</v>
      </c>
      <c r="G352" s="19">
        <f t="shared" si="8"/>
        <v>0</v>
      </c>
    </row>
    <row r="353" spans="1:7" s="103" customFormat="1" ht="32.25" thickBot="1" x14ac:dyDescent="0.3">
      <c r="A353" s="98" t="s">
        <v>781</v>
      </c>
      <c r="B353" s="99" t="s">
        <v>782</v>
      </c>
      <c r="C353" s="105"/>
      <c r="D353" s="101" t="s">
        <v>147</v>
      </c>
      <c r="E353" s="81"/>
      <c r="F353" s="102">
        <v>10</v>
      </c>
      <c r="G353" s="19">
        <f t="shared" si="8"/>
        <v>0</v>
      </c>
    </row>
    <row r="354" spans="1:7" s="103" customFormat="1" ht="32.25" thickBot="1" x14ac:dyDescent="0.3">
      <c r="A354" s="98" t="s">
        <v>783</v>
      </c>
      <c r="B354" s="99" t="s">
        <v>784</v>
      </c>
      <c r="C354" s="105"/>
      <c r="D354" s="101" t="s">
        <v>147</v>
      </c>
      <c r="E354" s="81"/>
      <c r="F354" s="102">
        <v>2</v>
      </c>
      <c r="G354" s="19">
        <f t="shared" si="8"/>
        <v>0</v>
      </c>
    </row>
    <row r="355" spans="1:7" s="103" customFormat="1" ht="33.75" customHeight="1" thickBot="1" x14ac:dyDescent="0.3">
      <c r="A355" s="98" t="s">
        <v>785</v>
      </c>
      <c r="B355" s="99" t="s">
        <v>786</v>
      </c>
      <c r="C355" s="105"/>
      <c r="D355" s="101" t="s">
        <v>147</v>
      </c>
      <c r="E355" s="81"/>
      <c r="F355" s="102">
        <v>10</v>
      </c>
      <c r="G355" s="19">
        <f t="shared" si="8"/>
        <v>0</v>
      </c>
    </row>
    <row r="356" spans="1:7" s="103" customFormat="1" ht="32.25" thickBot="1" x14ac:dyDescent="0.3">
      <c r="A356" s="98" t="s">
        <v>787</v>
      </c>
      <c r="B356" s="99" t="s">
        <v>788</v>
      </c>
      <c r="C356" s="105"/>
      <c r="D356" s="101" t="s">
        <v>147</v>
      </c>
      <c r="E356" s="81"/>
      <c r="F356" s="102">
        <v>2</v>
      </c>
      <c r="G356" s="19">
        <f t="shared" si="8"/>
        <v>0</v>
      </c>
    </row>
    <row r="357" spans="1:7" s="103" customFormat="1" ht="32.25" thickBot="1" x14ac:dyDescent="0.3">
      <c r="A357" s="98" t="s">
        <v>789</v>
      </c>
      <c r="B357" s="99" t="s">
        <v>790</v>
      </c>
      <c r="C357" s="105"/>
      <c r="D357" s="101" t="s">
        <v>147</v>
      </c>
      <c r="E357" s="81"/>
      <c r="F357" s="102">
        <v>2</v>
      </c>
      <c r="G357" s="19">
        <f t="shared" si="8"/>
        <v>0</v>
      </c>
    </row>
    <row r="358" spans="1:7" s="103" customFormat="1" ht="32.25" thickBot="1" x14ac:dyDescent="0.3">
      <c r="A358" s="98" t="s">
        <v>791</v>
      </c>
      <c r="B358" s="99" t="s">
        <v>792</v>
      </c>
      <c r="C358" s="105"/>
      <c r="D358" s="101" t="s">
        <v>147</v>
      </c>
      <c r="E358" s="81"/>
      <c r="F358" s="102">
        <v>20</v>
      </c>
      <c r="G358" s="19">
        <f t="shared" si="8"/>
        <v>0</v>
      </c>
    </row>
    <row r="359" spans="1:7" s="103" customFormat="1" ht="32.25" thickBot="1" x14ac:dyDescent="0.3">
      <c r="A359" s="98" t="s">
        <v>793</v>
      </c>
      <c r="B359" s="99" t="s">
        <v>794</v>
      </c>
      <c r="C359" s="105"/>
      <c r="D359" s="101" t="s">
        <v>147</v>
      </c>
      <c r="E359" s="81"/>
      <c r="F359" s="102">
        <v>2</v>
      </c>
      <c r="G359" s="19">
        <f t="shared" si="8"/>
        <v>0</v>
      </c>
    </row>
    <row r="360" spans="1:7" s="103" customFormat="1" ht="32.25" thickBot="1" x14ac:dyDescent="0.3">
      <c r="A360" s="98" t="s">
        <v>795</v>
      </c>
      <c r="B360" s="99" t="s">
        <v>796</v>
      </c>
      <c r="C360" s="105"/>
      <c r="D360" s="101" t="s">
        <v>797</v>
      </c>
      <c r="E360" s="81"/>
      <c r="F360" s="102">
        <v>5</v>
      </c>
      <c r="G360" s="19">
        <f t="shared" si="8"/>
        <v>0</v>
      </c>
    </row>
    <row r="361" spans="1:7" s="103" customFormat="1" ht="32.25" thickBot="1" x14ac:dyDescent="0.3">
      <c r="A361" s="98" t="s">
        <v>798</v>
      </c>
      <c r="B361" s="99" t="s">
        <v>799</v>
      </c>
      <c r="C361" s="105"/>
      <c r="D361" s="101" t="s">
        <v>147</v>
      </c>
      <c r="E361" s="81"/>
      <c r="F361" s="102">
        <v>2</v>
      </c>
      <c r="G361" s="19">
        <f t="shared" si="8"/>
        <v>0</v>
      </c>
    </row>
    <row r="362" spans="1:7" s="103" customFormat="1" ht="21.75" customHeight="1" thickBot="1" x14ac:dyDescent="0.3">
      <c r="A362" s="98" t="s">
        <v>800</v>
      </c>
      <c r="B362" s="99" t="s">
        <v>801</v>
      </c>
      <c r="C362" s="105"/>
      <c r="D362" s="101" t="s">
        <v>147</v>
      </c>
      <c r="E362" s="81"/>
      <c r="F362" s="102">
        <v>5</v>
      </c>
      <c r="G362" s="19">
        <f t="shared" si="8"/>
        <v>0</v>
      </c>
    </row>
    <row r="363" spans="1:7" s="103" customFormat="1" ht="18.75" customHeight="1" thickBot="1" x14ac:dyDescent="0.3">
      <c r="A363" s="98" t="s">
        <v>802</v>
      </c>
      <c r="B363" s="99" t="s">
        <v>803</v>
      </c>
      <c r="C363" s="105" t="s">
        <v>764</v>
      </c>
      <c r="D363" s="101" t="s">
        <v>147</v>
      </c>
      <c r="E363" s="81"/>
      <c r="F363" s="102">
        <v>5</v>
      </c>
      <c r="G363" s="19">
        <f t="shared" si="8"/>
        <v>0</v>
      </c>
    </row>
    <row r="364" spans="1:7" s="103" customFormat="1" ht="32.25" thickBot="1" x14ac:dyDescent="0.3">
      <c r="A364" s="98" t="s">
        <v>804</v>
      </c>
      <c r="B364" s="99" t="s">
        <v>805</v>
      </c>
      <c r="C364" s="105"/>
      <c r="D364" s="101" t="s">
        <v>147</v>
      </c>
      <c r="E364" s="81"/>
      <c r="F364" s="102">
        <v>1</v>
      </c>
      <c r="G364" s="19">
        <f t="shared" si="8"/>
        <v>0</v>
      </c>
    </row>
    <row r="365" spans="1:7" s="103" customFormat="1" ht="32.25" thickBot="1" x14ac:dyDescent="0.3">
      <c r="A365" s="98" t="s">
        <v>806</v>
      </c>
      <c r="B365" s="99" t="s">
        <v>807</v>
      </c>
      <c r="C365" s="105"/>
      <c r="D365" s="101" t="s">
        <v>147</v>
      </c>
      <c r="E365" s="81"/>
      <c r="F365" s="102">
        <v>3</v>
      </c>
      <c r="G365" s="19">
        <f t="shared" si="8"/>
        <v>0</v>
      </c>
    </row>
    <row r="366" spans="1:7" s="103" customFormat="1" ht="16.5" thickBot="1" x14ac:dyDescent="0.3">
      <c r="A366" s="98" t="s">
        <v>808</v>
      </c>
      <c r="B366" s="99" t="s">
        <v>809</v>
      </c>
      <c r="C366" s="105" t="s">
        <v>764</v>
      </c>
      <c r="D366" s="101" t="s">
        <v>147</v>
      </c>
      <c r="E366" s="81"/>
      <c r="F366" s="102">
        <v>6</v>
      </c>
      <c r="G366" s="19">
        <f t="shared" si="8"/>
        <v>0</v>
      </c>
    </row>
    <row r="367" spans="1:7" s="103" customFormat="1" ht="16.5" thickBot="1" x14ac:dyDescent="0.3">
      <c r="A367" s="98" t="s">
        <v>810</v>
      </c>
      <c r="B367" s="99" t="s">
        <v>811</v>
      </c>
      <c r="C367" s="105" t="s">
        <v>764</v>
      </c>
      <c r="D367" s="101" t="s">
        <v>147</v>
      </c>
      <c r="E367" s="81"/>
      <c r="F367" s="102">
        <v>6</v>
      </c>
      <c r="G367" s="19">
        <f t="shared" si="8"/>
        <v>0</v>
      </c>
    </row>
    <row r="368" spans="1:7" s="103" customFormat="1" ht="16.5" thickBot="1" x14ac:dyDescent="0.3">
      <c r="A368" s="98" t="s">
        <v>812</v>
      </c>
      <c r="B368" s="99" t="s">
        <v>813</v>
      </c>
      <c r="C368" s="105" t="s">
        <v>764</v>
      </c>
      <c r="D368" s="101" t="s">
        <v>147</v>
      </c>
      <c r="E368" s="81"/>
      <c r="F368" s="102">
        <v>2</v>
      </c>
      <c r="G368" s="19">
        <f t="shared" si="8"/>
        <v>0</v>
      </c>
    </row>
    <row r="369" spans="1:7" s="103" customFormat="1" ht="16.5" thickBot="1" x14ac:dyDescent="0.3">
      <c r="A369" s="98" t="s">
        <v>814</v>
      </c>
      <c r="B369" s="99" t="s">
        <v>815</v>
      </c>
      <c r="C369" s="105" t="s">
        <v>764</v>
      </c>
      <c r="D369" s="101" t="s">
        <v>147</v>
      </c>
      <c r="E369" s="81"/>
      <c r="F369" s="102">
        <v>5</v>
      </c>
      <c r="G369" s="19">
        <f t="shared" si="8"/>
        <v>0</v>
      </c>
    </row>
    <row r="370" spans="1:7" s="103" customFormat="1" ht="32.25" thickBot="1" x14ac:dyDescent="0.3">
      <c r="A370" s="98" t="s">
        <v>816</v>
      </c>
      <c r="B370" s="99" t="s">
        <v>817</v>
      </c>
      <c r="C370" s="105"/>
      <c r="D370" s="101" t="s">
        <v>147</v>
      </c>
      <c r="E370" s="81"/>
      <c r="F370" s="102">
        <v>2</v>
      </c>
      <c r="G370" s="19">
        <f t="shared" si="8"/>
        <v>0</v>
      </c>
    </row>
    <row r="371" spans="1:7" s="103" customFormat="1" ht="16.5" thickBot="1" x14ac:dyDescent="0.3">
      <c r="A371" s="98" t="s">
        <v>818</v>
      </c>
      <c r="B371" s="99" t="s">
        <v>819</v>
      </c>
      <c r="C371" s="105"/>
      <c r="D371" s="101" t="s">
        <v>147</v>
      </c>
      <c r="E371" s="81"/>
      <c r="F371" s="102">
        <v>10</v>
      </c>
      <c r="G371" s="19">
        <f t="shared" si="8"/>
        <v>0</v>
      </c>
    </row>
    <row r="372" spans="1:7" s="103" customFormat="1" ht="32.25" thickBot="1" x14ac:dyDescent="0.3">
      <c r="A372" s="98" t="s">
        <v>820</v>
      </c>
      <c r="B372" s="99" t="s">
        <v>821</v>
      </c>
      <c r="C372" s="105"/>
      <c r="D372" s="101" t="s">
        <v>147</v>
      </c>
      <c r="E372" s="81"/>
      <c r="F372" s="102">
        <v>36</v>
      </c>
      <c r="G372" s="19">
        <f t="shared" si="8"/>
        <v>0</v>
      </c>
    </row>
    <row r="373" spans="1:7" s="103" customFormat="1" ht="32.25" thickBot="1" x14ac:dyDescent="0.3">
      <c r="A373" s="98" t="s">
        <v>822</v>
      </c>
      <c r="B373" s="99" t="s">
        <v>823</v>
      </c>
      <c r="C373" s="105"/>
      <c r="D373" s="101" t="s">
        <v>147</v>
      </c>
      <c r="E373" s="81"/>
      <c r="F373" s="102">
        <v>5</v>
      </c>
      <c r="G373" s="19">
        <f t="shared" si="8"/>
        <v>0</v>
      </c>
    </row>
    <row r="374" spans="1:7" s="103" customFormat="1" ht="32.25" thickBot="1" x14ac:dyDescent="0.3">
      <c r="A374" s="98" t="s">
        <v>824</v>
      </c>
      <c r="B374" s="99" t="s">
        <v>742</v>
      </c>
      <c r="C374" s="105"/>
      <c r="D374" s="101" t="s">
        <v>571</v>
      </c>
      <c r="E374" s="81"/>
      <c r="F374" s="102">
        <v>10</v>
      </c>
      <c r="G374" s="19">
        <f t="shared" si="8"/>
        <v>0</v>
      </c>
    </row>
    <row r="375" spans="1:7" s="103" customFormat="1" ht="32.25" thickBot="1" x14ac:dyDescent="0.3">
      <c r="A375" s="98" t="s">
        <v>825</v>
      </c>
      <c r="B375" s="99" t="s">
        <v>826</v>
      </c>
      <c r="C375" s="105" t="s">
        <v>745</v>
      </c>
      <c r="D375" s="101" t="s">
        <v>147</v>
      </c>
      <c r="E375" s="81"/>
      <c r="F375" s="102">
        <v>4</v>
      </c>
      <c r="G375" s="19">
        <f t="shared" si="8"/>
        <v>0</v>
      </c>
    </row>
    <row r="376" spans="1:7" s="103" customFormat="1" ht="16.5" thickBot="1" x14ac:dyDescent="0.3">
      <c r="A376" s="98" t="s">
        <v>827</v>
      </c>
      <c r="B376" s="99" t="s">
        <v>828</v>
      </c>
      <c r="C376" s="105" t="s">
        <v>745</v>
      </c>
      <c r="D376" s="101" t="s">
        <v>147</v>
      </c>
      <c r="E376" s="81"/>
      <c r="F376" s="102">
        <v>4</v>
      </c>
      <c r="G376" s="19">
        <f t="shared" si="8"/>
        <v>0</v>
      </c>
    </row>
    <row r="377" spans="1:7" s="103" customFormat="1" ht="32.25" thickBot="1" x14ac:dyDescent="0.3">
      <c r="A377" s="98" t="s">
        <v>829</v>
      </c>
      <c r="B377" s="99" t="s">
        <v>830</v>
      </c>
      <c r="C377" s="105" t="s">
        <v>725</v>
      </c>
      <c r="D377" s="101" t="s">
        <v>147</v>
      </c>
      <c r="E377" s="81"/>
      <c r="F377" s="102">
        <v>2</v>
      </c>
      <c r="G377" s="19">
        <f t="shared" si="8"/>
        <v>0</v>
      </c>
    </row>
    <row r="378" spans="1:7" s="103" customFormat="1" ht="16.5" thickBot="1" x14ac:dyDescent="0.3">
      <c r="A378" s="98" t="s">
        <v>831</v>
      </c>
      <c r="B378" s="99" t="s">
        <v>832</v>
      </c>
      <c r="C378" s="105" t="s">
        <v>725</v>
      </c>
      <c r="D378" s="101" t="s">
        <v>147</v>
      </c>
      <c r="E378" s="81"/>
      <c r="F378" s="102">
        <v>1</v>
      </c>
      <c r="G378" s="19">
        <f t="shared" si="8"/>
        <v>0</v>
      </c>
    </row>
    <row r="379" spans="1:7" s="103" customFormat="1" ht="32.25" thickBot="1" x14ac:dyDescent="0.3">
      <c r="A379" s="98" t="s">
        <v>833</v>
      </c>
      <c r="B379" s="99" t="s">
        <v>834</v>
      </c>
      <c r="C379" s="105" t="s">
        <v>725</v>
      </c>
      <c r="D379" s="101" t="s">
        <v>147</v>
      </c>
      <c r="E379" s="81"/>
      <c r="F379" s="102">
        <v>1</v>
      </c>
      <c r="G379" s="19">
        <f t="shared" si="8"/>
        <v>0</v>
      </c>
    </row>
    <row r="380" spans="1:7" s="103" customFormat="1" ht="16.5" thickBot="1" x14ac:dyDescent="0.3">
      <c r="A380" s="98" t="s">
        <v>835</v>
      </c>
      <c r="B380" s="99" t="s">
        <v>836</v>
      </c>
      <c r="C380" s="105" t="s">
        <v>725</v>
      </c>
      <c r="D380" s="101" t="s">
        <v>147</v>
      </c>
      <c r="E380" s="81"/>
      <c r="F380" s="102">
        <v>1</v>
      </c>
      <c r="G380" s="19">
        <f t="shared" si="8"/>
        <v>0</v>
      </c>
    </row>
    <row r="381" spans="1:7" s="103" customFormat="1" ht="24" customHeight="1" thickBot="1" x14ac:dyDescent="0.3">
      <c r="A381" s="98" t="s">
        <v>837</v>
      </c>
      <c r="B381" s="99" t="s">
        <v>838</v>
      </c>
      <c r="C381" s="105"/>
      <c r="D381" s="101" t="s">
        <v>147</v>
      </c>
      <c r="E381" s="81"/>
      <c r="F381" s="102">
        <v>2</v>
      </c>
      <c r="G381" s="19">
        <f t="shared" si="8"/>
        <v>0</v>
      </c>
    </row>
    <row r="382" spans="1:7" s="103" customFormat="1" ht="24" customHeight="1" thickBot="1" x14ac:dyDescent="0.3">
      <c r="A382" s="101" t="s">
        <v>839</v>
      </c>
      <c r="B382" s="99" t="s">
        <v>840</v>
      </c>
      <c r="C382" s="105"/>
      <c r="D382" s="101" t="s">
        <v>841</v>
      </c>
      <c r="E382" s="81"/>
      <c r="F382" s="102">
        <v>1</v>
      </c>
      <c r="G382" s="19">
        <f t="shared" si="8"/>
        <v>0</v>
      </c>
    </row>
    <row r="383" spans="1:7" ht="16.5" thickBot="1" x14ac:dyDescent="0.3">
      <c r="A383" s="200" t="s">
        <v>535</v>
      </c>
      <c r="B383" s="201"/>
      <c r="C383" s="201"/>
      <c r="D383" s="201"/>
      <c r="E383" s="201"/>
      <c r="F383" s="202"/>
      <c r="G383" s="20">
        <f>SUM(G5:G382)</f>
        <v>0</v>
      </c>
    </row>
    <row r="384" spans="1:7" ht="15.75" thickTop="1" x14ac:dyDescent="0.25"/>
  </sheetData>
  <mergeCells count="3">
    <mergeCell ref="A2:E2"/>
    <mergeCell ref="A1:G1"/>
    <mergeCell ref="A383:F383"/>
  </mergeCells>
  <pageMargins left="0.7" right="0.7" top="0.75" bottom="0.75" header="0.3" footer="0.3"/>
  <pageSetup paperSize="8" fitToHeight="0" orientation="landscape" r:id="rId1"/>
  <headerFooter>
    <oddFooter>&amp;L&amp;1#&amp;"Calibri"&amp;10  Non classifié</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workbookViewId="0">
      <selection activeCell="F8" sqref="F8"/>
    </sheetView>
  </sheetViews>
  <sheetFormatPr baseColWidth="10" defaultColWidth="11.42578125" defaultRowHeight="12.75" x14ac:dyDescent="0.2"/>
  <cols>
    <col min="1" max="1" width="2.7109375" style="156" customWidth="1"/>
    <col min="2" max="2" width="100.7109375" style="155" customWidth="1"/>
    <col min="3" max="16384" width="11.42578125" style="155"/>
  </cols>
  <sheetData>
    <row r="1" spans="1:2" ht="33.6" customHeight="1" x14ac:dyDescent="0.2"/>
    <row r="2" spans="1:2" s="165" customFormat="1" ht="15.75" x14ac:dyDescent="0.25">
      <c r="A2" s="166"/>
      <c r="B2" s="171" t="s">
        <v>887</v>
      </c>
    </row>
    <row r="3" spans="1:2" s="165" customFormat="1" ht="17.25" x14ac:dyDescent="0.3">
      <c r="A3" s="166"/>
      <c r="B3" s="171" t="s">
        <v>886</v>
      </c>
    </row>
    <row r="4" spans="1:2" s="165" customFormat="1" ht="15.75" x14ac:dyDescent="0.25">
      <c r="A4" s="166"/>
      <c r="B4" s="170"/>
    </row>
    <row r="5" spans="1:2" s="165" customFormat="1" ht="16.5" thickBot="1" x14ac:dyDescent="0.3">
      <c r="A5" s="166"/>
      <c r="B5" s="169" t="s">
        <v>888</v>
      </c>
    </row>
    <row r="6" spans="1:2" s="167" customFormat="1" ht="15.75" x14ac:dyDescent="0.25">
      <c r="A6" s="166"/>
      <c r="B6" s="168"/>
    </row>
    <row r="7" spans="1:2" s="165" customFormat="1" ht="15.75" x14ac:dyDescent="0.25">
      <c r="A7" s="166"/>
      <c r="B7" s="163"/>
    </row>
    <row r="8" spans="1:2" s="165" customFormat="1" ht="60" x14ac:dyDescent="0.25">
      <c r="A8" s="166"/>
      <c r="B8" s="164" t="s">
        <v>885</v>
      </c>
    </row>
    <row r="9" spans="1:2" s="165" customFormat="1" ht="15.75" x14ac:dyDescent="0.25">
      <c r="A9" s="166"/>
      <c r="B9" s="176" t="s">
        <v>884</v>
      </c>
    </row>
    <row r="10" spans="1:2" ht="14.25" x14ac:dyDescent="0.2">
      <c r="B10" s="175" t="s">
        <v>881</v>
      </c>
    </row>
    <row r="11" spans="1:2" ht="15" x14ac:dyDescent="0.25">
      <c r="B11" s="162"/>
    </row>
    <row r="12" spans="1:2" ht="30" x14ac:dyDescent="0.25">
      <c r="B12" s="164" t="s">
        <v>883</v>
      </c>
    </row>
    <row r="13" spans="1:2" ht="14.25" x14ac:dyDescent="0.2">
      <c r="B13" s="176" t="s">
        <v>882</v>
      </c>
    </row>
    <row r="14" spans="1:2" ht="14.25" x14ac:dyDescent="0.2">
      <c r="B14" s="175" t="s">
        <v>881</v>
      </c>
    </row>
    <row r="15" spans="1:2" ht="14.25" x14ac:dyDescent="0.2">
      <c r="B15" s="161"/>
    </row>
    <row r="16" spans="1:2" ht="14.25" x14ac:dyDescent="0.2">
      <c r="B16" s="177" t="s">
        <v>880</v>
      </c>
    </row>
    <row r="17" spans="2:2" ht="14.25" x14ac:dyDescent="0.2">
      <c r="B17" s="177" t="s">
        <v>879</v>
      </c>
    </row>
    <row r="18" spans="2:2" ht="14.25" x14ac:dyDescent="0.2">
      <c r="B18" s="177"/>
    </row>
    <row r="19" spans="2:2" ht="28.5" x14ac:dyDescent="0.2">
      <c r="B19" s="178" t="s">
        <v>878</v>
      </c>
    </row>
    <row r="20" spans="2:2" ht="15" x14ac:dyDescent="0.25">
      <c r="B20" s="179"/>
    </row>
    <row r="21" spans="2:2" ht="14.25" x14ac:dyDescent="0.2">
      <c r="B21" s="180"/>
    </row>
    <row r="22" spans="2:2" ht="14.25" x14ac:dyDescent="0.2">
      <c r="B22" s="181" t="s">
        <v>877</v>
      </c>
    </row>
    <row r="23" spans="2:2" ht="15" x14ac:dyDescent="0.25">
      <c r="B23" s="179"/>
    </row>
    <row r="24" spans="2:2" ht="14.25" x14ac:dyDescent="0.2">
      <c r="B24" s="181" t="s">
        <v>889</v>
      </c>
    </row>
    <row r="25" spans="2:2" ht="15" x14ac:dyDescent="0.25">
      <c r="B25" s="160"/>
    </row>
    <row r="26" spans="2:2" ht="15" x14ac:dyDescent="0.25">
      <c r="B26" s="159"/>
    </row>
    <row r="27" spans="2:2" ht="15" x14ac:dyDescent="0.25">
      <c r="B27" s="158"/>
    </row>
    <row r="28" spans="2:2" ht="15" x14ac:dyDescent="0.25">
      <c r="B28" s="157"/>
    </row>
    <row r="29" spans="2:2" ht="15" x14ac:dyDescent="0.25">
      <c r="B29" s="157"/>
    </row>
    <row r="30" spans="2:2" ht="15" x14ac:dyDescent="0.25">
      <c r="B30" s="157"/>
    </row>
    <row r="31" spans="2:2" ht="15" x14ac:dyDescent="0.25">
      <c r="B31" s="157"/>
    </row>
    <row r="32" spans="2:2" ht="15" x14ac:dyDescent="0.25">
      <c r="B32" s="157"/>
    </row>
    <row r="33" spans="2:2" ht="15" x14ac:dyDescent="0.25">
      <c r="B33" s="157"/>
    </row>
    <row r="34" spans="2:2" ht="15" x14ac:dyDescent="0.25">
      <c r="B34" s="157"/>
    </row>
    <row r="35" spans="2:2" ht="15" x14ac:dyDescent="0.25">
      <c r="B35" s="157"/>
    </row>
    <row r="36" spans="2:2" ht="15" x14ac:dyDescent="0.25">
      <c r="B36" s="157"/>
    </row>
    <row r="37" spans="2:2" ht="15" x14ac:dyDescent="0.25">
      <c r="B37" s="157"/>
    </row>
    <row r="38" spans="2:2" ht="15" x14ac:dyDescent="0.25">
      <c r="B38" s="157"/>
    </row>
    <row r="39" spans="2:2" ht="15" x14ac:dyDescent="0.25">
      <c r="B39" s="157"/>
    </row>
    <row r="40" spans="2:2" ht="15" x14ac:dyDescent="0.25">
      <c r="B40" s="15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L6"/>
  <sheetViews>
    <sheetView zoomScale="130" zoomScaleNormal="130" workbookViewId="0">
      <selection activeCell="G13" sqref="G13"/>
    </sheetView>
  </sheetViews>
  <sheetFormatPr baseColWidth="10" defaultColWidth="10.85546875" defaultRowHeight="12.75" x14ac:dyDescent="0.2"/>
  <cols>
    <col min="1" max="1" width="3.85546875" style="106" customWidth="1"/>
    <col min="2" max="11" width="10.85546875" style="106"/>
    <col min="12" max="12" width="14.85546875" style="106" customWidth="1"/>
    <col min="13" max="16384" width="10.85546875" style="106"/>
  </cols>
  <sheetData>
    <row r="1" spans="2:12" ht="13.5" thickBot="1" x14ac:dyDescent="0.25"/>
    <row r="2" spans="2:12" ht="24" thickBot="1" x14ac:dyDescent="0.25">
      <c r="B2" s="130"/>
      <c r="C2" s="129" t="s">
        <v>852</v>
      </c>
      <c r="D2" s="129"/>
      <c r="E2" s="128" t="s">
        <v>855</v>
      </c>
      <c r="F2" s="128" t="s">
        <v>851</v>
      </c>
      <c r="G2" s="128" t="s">
        <v>854</v>
      </c>
      <c r="H2" s="129" t="s">
        <v>849</v>
      </c>
      <c r="I2" s="128"/>
      <c r="J2" s="173" t="s">
        <v>847</v>
      </c>
      <c r="K2" s="174"/>
      <c r="L2" s="22" t="s">
        <v>891</v>
      </c>
    </row>
    <row r="3" spans="2:12" ht="39" thickBot="1" x14ac:dyDescent="0.25">
      <c r="B3" s="127" t="s">
        <v>853</v>
      </c>
      <c r="C3" s="126" t="s">
        <v>852</v>
      </c>
      <c r="D3" s="127" t="s">
        <v>325</v>
      </c>
      <c r="E3" s="126" t="s">
        <v>327</v>
      </c>
      <c r="F3" s="125" t="s">
        <v>851</v>
      </c>
      <c r="G3" s="126" t="s">
        <v>850</v>
      </c>
      <c r="H3" s="126" t="s">
        <v>849</v>
      </c>
      <c r="I3" s="126" t="s">
        <v>848</v>
      </c>
      <c r="J3" s="124" t="s">
        <v>890</v>
      </c>
      <c r="K3" s="124" t="s">
        <v>846</v>
      </c>
      <c r="L3" s="124" t="s">
        <v>846</v>
      </c>
    </row>
    <row r="4" spans="2:12" x14ac:dyDescent="0.2">
      <c r="B4" s="119" t="s">
        <v>856</v>
      </c>
      <c r="C4" s="131"/>
      <c r="D4" s="121"/>
      <c r="E4" s="120"/>
      <c r="F4" s="134">
        <f>E4*D4</f>
        <v>0</v>
      </c>
      <c r="G4" s="123"/>
      <c r="H4" s="122"/>
      <c r="I4" s="122"/>
      <c r="J4" s="119"/>
      <c r="K4" s="118"/>
      <c r="L4" s="118"/>
    </row>
    <row r="5" spans="2:12" x14ac:dyDescent="0.2">
      <c r="B5" s="112" t="s">
        <v>856</v>
      </c>
      <c r="C5" s="132"/>
      <c r="D5" s="117"/>
      <c r="E5" s="116"/>
      <c r="F5" s="115"/>
      <c r="G5" s="114">
        <f>C4*F4</f>
        <v>0</v>
      </c>
      <c r="H5" s="113">
        <v>1</v>
      </c>
      <c r="I5" s="114">
        <f>G5/H5</f>
        <v>0</v>
      </c>
      <c r="J5" s="112"/>
      <c r="K5" s="111"/>
      <c r="L5" s="111"/>
    </row>
    <row r="6" spans="2:12" ht="15.75" thickBot="1" x14ac:dyDescent="0.25">
      <c r="B6" s="135" t="s">
        <v>856</v>
      </c>
      <c r="C6" s="133"/>
      <c r="D6" s="110"/>
      <c r="E6" s="108"/>
      <c r="F6" s="109"/>
      <c r="G6" s="108"/>
      <c r="H6" s="108"/>
      <c r="I6" s="108"/>
      <c r="J6" s="107">
        <f>I5</f>
        <v>0</v>
      </c>
      <c r="K6" s="172">
        <v>0.2</v>
      </c>
      <c r="L6" s="107">
        <f>J6+(K6*J6)</f>
        <v>0</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70" zoomScaleNormal="70" workbookViewId="0">
      <selection activeCell="J10" sqref="J10"/>
    </sheetView>
  </sheetViews>
  <sheetFormatPr baseColWidth="10" defaultColWidth="10.85546875" defaultRowHeight="12.75" x14ac:dyDescent="0.2"/>
  <cols>
    <col min="1" max="1" width="2.85546875" style="106" customWidth="1"/>
    <col min="2" max="2" width="17" style="106" customWidth="1"/>
    <col min="3" max="3" width="42.28515625" style="106" bestFit="1" customWidth="1"/>
    <col min="4" max="4" width="13.7109375" style="106" customWidth="1"/>
    <col min="5" max="5" width="19.42578125" style="106" customWidth="1"/>
    <col min="6" max="6" width="11.5703125" style="106" bestFit="1" customWidth="1"/>
    <col min="7" max="7" width="16.85546875" style="106" bestFit="1" customWidth="1"/>
    <col min="8" max="8" width="10" style="106" bestFit="1" customWidth="1"/>
    <col min="9" max="9" width="12.140625" style="106" bestFit="1" customWidth="1"/>
    <col min="10" max="10" width="6" style="106" bestFit="1" customWidth="1"/>
    <col min="11" max="11" width="17.85546875" style="106" bestFit="1" customWidth="1"/>
    <col min="12" max="16384" width="10.85546875" style="106"/>
  </cols>
  <sheetData>
    <row r="1" spans="1:7" customFormat="1" ht="24.75" thickTop="1" thickBot="1" x14ac:dyDescent="0.3">
      <c r="A1" s="211" t="s">
        <v>857</v>
      </c>
      <c r="B1" s="212"/>
      <c r="C1" s="212"/>
      <c r="D1" s="212"/>
      <c r="E1" s="212"/>
      <c r="F1" s="212"/>
      <c r="G1" s="213"/>
    </row>
    <row r="2" spans="1:7" customFormat="1" ht="19.5" thickBot="1" x14ac:dyDescent="0.3">
      <c r="A2" s="214" t="s">
        <v>866</v>
      </c>
      <c r="B2" s="215"/>
      <c r="C2" s="215"/>
      <c r="D2" s="215"/>
      <c r="E2" s="215"/>
      <c r="F2" s="215"/>
      <c r="G2" s="216"/>
    </row>
    <row r="3" spans="1:7" customFormat="1" ht="21.75" thickBot="1" x14ac:dyDescent="0.3">
      <c r="A3" s="203" t="s">
        <v>858</v>
      </c>
      <c r="B3" s="204"/>
      <c r="C3" s="205" t="s">
        <v>871</v>
      </c>
      <c r="D3" s="206"/>
      <c r="E3" s="206"/>
      <c r="F3" s="206"/>
      <c r="G3" s="207"/>
    </row>
    <row r="4" spans="1:7" customFormat="1" ht="19.5" thickBot="1" x14ac:dyDescent="0.3">
      <c r="A4" s="203" t="s">
        <v>859</v>
      </c>
      <c r="B4" s="204"/>
      <c r="C4" s="217" t="s">
        <v>872</v>
      </c>
      <c r="D4" s="218"/>
      <c r="E4" s="218"/>
      <c r="F4" s="218"/>
      <c r="G4" s="219"/>
    </row>
    <row r="5" spans="1:7" customFormat="1" ht="21.75" thickBot="1" x14ac:dyDescent="0.3">
      <c r="A5" s="203" t="s">
        <v>860</v>
      </c>
      <c r="B5" s="204"/>
      <c r="C5" s="205" t="s">
        <v>873</v>
      </c>
      <c r="D5" s="206"/>
      <c r="E5" s="206"/>
      <c r="F5" s="206"/>
      <c r="G5" s="207"/>
    </row>
    <row r="6" spans="1:7" customFormat="1" ht="19.5" thickBot="1" x14ac:dyDescent="0.3">
      <c r="A6" s="208" t="s">
        <v>874</v>
      </c>
      <c r="B6" s="209"/>
      <c r="C6" s="209"/>
      <c r="D6" s="209"/>
      <c r="E6" s="209"/>
      <c r="F6" s="209"/>
      <c r="G6" s="210"/>
    </row>
    <row r="7" spans="1:7" customFormat="1" ht="53.45" customHeight="1" thickTop="1" x14ac:dyDescent="0.25">
      <c r="A7" s="136" t="s">
        <v>861</v>
      </c>
      <c r="B7" s="137" t="s">
        <v>862</v>
      </c>
      <c r="C7" s="137" t="s">
        <v>867</v>
      </c>
      <c r="D7" s="137" t="s">
        <v>863</v>
      </c>
      <c r="E7" s="137" t="s">
        <v>845</v>
      </c>
      <c r="F7" s="138" t="s">
        <v>864</v>
      </c>
      <c r="G7" s="139" t="s">
        <v>875</v>
      </c>
    </row>
    <row r="8" spans="1:7" customFormat="1" ht="59.45" customHeight="1" x14ac:dyDescent="0.25">
      <c r="A8" s="140">
        <v>0</v>
      </c>
      <c r="B8" s="141" t="s">
        <v>865</v>
      </c>
      <c r="C8" s="142" t="s">
        <v>868</v>
      </c>
      <c r="D8" s="143" t="s">
        <v>870</v>
      </c>
      <c r="E8" s="144"/>
      <c r="F8" s="145" t="s">
        <v>869</v>
      </c>
      <c r="G8" s="146" t="s">
        <v>876</v>
      </c>
    </row>
    <row r="9" spans="1:7" customFormat="1" ht="43.5" customHeight="1" x14ac:dyDescent="0.25">
      <c r="A9" s="140">
        <v>1</v>
      </c>
      <c r="B9" s="141"/>
      <c r="C9" s="142"/>
      <c r="D9" s="143"/>
      <c r="E9" s="144"/>
      <c r="F9" s="145"/>
      <c r="G9" s="147"/>
    </row>
    <row r="10" spans="1:7" customFormat="1" ht="39.6" customHeight="1" thickBot="1" x14ac:dyDescent="0.3">
      <c r="A10" s="148">
        <v>2</v>
      </c>
      <c r="B10" s="149"/>
      <c r="C10" s="150"/>
      <c r="D10" s="151"/>
      <c r="E10" s="152"/>
      <c r="F10" s="153"/>
      <c r="G10" s="154"/>
    </row>
  </sheetData>
  <mergeCells count="9">
    <mergeCell ref="A5:B5"/>
    <mergeCell ref="C5:G5"/>
    <mergeCell ref="A6:G6"/>
    <mergeCell ref="A1:G1"/>
    <mergeCell ref="A2:G2"/>
    <mergeCell ref="A3:B3"/>
    <mergeCell ref="C3:G3"/>
    <mergeCell ref="A4:B4"/>
    <mergeCell ref="C4:G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texte" ma:contentTypeID="0x010100D391C9900188BF44A2734355D32A3AFC0200498E17AE0064654BA788C817BED26650" ma:contentTypeVersion="29" ma:contentTypeDescription="" ma:contentTypeScope="" ma:versionID="af4c3874abfd3e8497b33c4a40132c29">
  <xsd:schema xmlns:xsd="http://www.w3.org/2001/XMLSchema" xmlns:xs="http://www.w3.org/2001/XMLSchema" xmlns:p="http://schemas.microsoft.com/office/2006/metadata/properties" xmlns:ns1="http://schemas.microsoft.com/sharepoint/v3" xmlns:ns2="28939810-4282-4d85-9f62-e6db0f2f4c3a" xmlns:ns3="62366849-cc06-4d75-95a6-787f40761baf" xmlns:ns4="http://schemas.microsoft.com/sharepoint/v4" targetNamespace="http://schemas.microsoft.com/office/2006/metadata/properties" ma:root="true" ma:fieldsID="ca2b71fbc3c53b021658fb7b793c018e" ns1:_="" ns2:_="" ns3:_="" ns4:_="">
    <xsd:import namespace="http://schemas.microsoft.com/sharepoint/v3"/>
    <xsd:import namespace="28939810-4282-4d85-9f62-e6db0f2f4c3a"/>
    <xsd:import namespace="62366849-cc06-4d75-95a6-787f40761baf"/>
    <xsd:import namespace="http://schemas.microsoft.com/sharepoint/v4"/>
    <xsd:element name="properties">
      <xsd:complexType>
        <xsd:sequence>
          <xsd:element name="documentManagement">
            <xsd:complexType>
              <xsd:all>
                <xsd:element ref="ns2:Titre"/>
                <xsd:element ref="ns2:Description_x0020_document" minOccurs="0"/>
                <xsd:element ref="ns2:Projet_x0020_-_x0020_Thème" minOccurs="0"/>
                <xsd:element ref="ns2:Document_x0020_externe" minOccurs="0"/>
                <xsd:element ref="ns2:Identifiant_x0020_externe" minOccurs="0"/>
                <xsd:element ref="ns2:TaxCatchAll" minOccurs="0"/>
                <xsd:element ref="ns2:TaxCatchAllLabel" minOccurs="0"/>
                <xsd:element ref="ns2:j1418979be004cd79b5ad1c307893819" minOccurs="0"/>
                <xsd:element ref="ns2:c76db5a02ef84c1c9ebe68282e810e9e" minOccurs="0"/>
                <xsd:element ref="ns2:hfcf2f18b6504770b90659a28918232a" minOccurs="0"/>
                <xsd:element ref="ns2:p1a4110439c3492683c857e28e740753" minOccurs="0"/>
                <xsd:element ref="ns1:_dlc_Exempt" minOccurs="0"/>
                <xsd:element ref="ns3:DLCPolicyLabelValue" minOccurs="0"/>
                <xsd:element ref="ns3:DLCPolicyLabelClientValue" minOccurs="0"/>
                <xsd:element ref="ns3:DLCPolicyLabelLock" minOccurs="0"/>
                <xsd:element ref="ns2:gce94fe8fc8c4299ae0a93d455950a24" minOccurs="0"/>
                <xsd:element ref="ns2:Version_x0020_du_x0020_document" minOccurs="0"/>
                <xsd:element ref="ns4:IconOverlay" minOccurs="0"/>
                <xsd:element ref="ns2:SharedWithUser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3"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939810-4282-4d85-9f62-e6db0f2f4c3a" elementFormDefault="qualified">
    <xsd:import namespace="http://schemas.microsoft.com/office/2006/documentManagement/types"/>
    <xsd:import namespace="http://schemas.microsoft.com/office/infopath/2007/PartnerControls"/>
    <xsd:element name="Titre" ma:index="1" ma:displayName="Titre_Doc" ma:internalName="Titre">
      <xsd:simpleType>
        <xsd:restriction base="dms:Text">
          <xsd:maxLength value="255"/>
        </xsd:restriction>
      </xsd:simpleType>
    </xsd:element>
    <xsd:element name="Description_x0020_document" ma:index="2" nillable="true" ma:displayName="Description document" ma:internalName="Description_x0020_document">
      <xsd:simpleType>
        <xsd:restriction base="dms:Note">
          <xsd:maxLength value="255"/>
        </xsd:restriction>
      </xsd:simpleType>
    </xsd:element>
    <xsd:element name="Projet_x0020_-_x0020_Thème" ma:index="7" nillable="true" ma:displayName="Item projet - thème" ma:description="Item du projet ou du thème" ma:internalName="Projet_x0020__x002d__x0020_Th_x00e8_me">
      <xsd:simpleType>
        <xsd:restriction base="dms:Text">
          <xsd:maxLength value="255"/>
        </xsd:restriction>
      </xsd:simpleType>
    </xsd:element>
    <xsd:element name="Document_x0020_externe" ma:index="8" nillable="true" ma:displayName="Document externe" ma:default="0" ma:internalName="Document_x0020_externe">
      <xsd:simpleType>
        <xsd:restriction base="dms:Boolean"/>
      </xsd:simpleType>
    </xsd:element>
    <xsd:element name="Identifiant_x0020_externe" ma:index="9" nillable="true" ma:displayName="Identifiant externe" ma:description="Code ou identifiant dun document dans son système d'origine" ma:internalName="Identifiant_x0020_externe">
      <xsd:simpleType>
        <xsd:restriction base="dms:Text">
          <xsd:maxLength value="255"/>
        </xsd:restriction>
      </xsd:simpleType>
    </xsd:element>
    <xsd:element name="TaxCatchAll" ma:index="11" nillable="true" ma:displayName="Taxonomy Catch All Column" ma:hidden="true" ma:list="{aff656b6-5b30-433a-adda-670696ac0d9c}" ma:internalName="TaxCatchAll" ma:showField="CatchAllData"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ff656b6-5b30-433a-adda-670696ac0d9c}" ma:internalName="TaxCatchAllLabel" ma:readOnly="true" ma:showField="CatchAllDataLabel"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j1418979be004cd79b5ad1c307893819" ma:index="14" nillable="true" ma:taxonomy="true" ma:internalName="j1418979be004cd79b5ad1c307893819" ma:taxonomyFieldName="Mots_x002d_cl_x00e9_s" ma:displayName="Mots-clés" ma:default="" ma:fieldId="{31418979-be00-4cd7-9b5a-d1c307893819}"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c76db5a02ef84c1c9ebe68282e810e9e" ma:index="16" ma:taxonomy="true" ma:internalName="c76db5a02ef84c1c9ebe68282e810e9e" ma:taxonomyFieldName="Protection" ma:displayName="Protection" ma:default="457;#NP|cadf651c-c981-4cf9-9c64-0ba779488b3c" ma:fieldId="{c76db5a0-2ef8-4c1c-9ebe-68282e810e9e}"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hfcf2f18b6504770b90659a28918232a" ma:index="21" nillable="true" ma:taxonomy="true" ma:internalName="hfcf2f18b6504770b90659a28918232a" ma:taxonomyFieldName="Type_x0020_mod_x00e8_le" ma:displayName="Type modèle" ma:default="" ma:fieldId="{1fcf2f18-b650-4770-b906-59a28918232a}"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p1a4110439c3492683c857e28e740753" ma:index="22" ma:taxonomy="true" ma:internalName="p1a4110439c3492683c857e28e740753" ma:taxonomyFieldName="Nature" ma:displayName="Nature" ma:default="" ma:fieldId="{91a41104-39c3-4926-83c8-57e28e740753}"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gce94fe8fc8c4299ae0a93d455950a24" ma:index="30" nillable="true" ma:taxonomy="true" ma:internalName="gce94fe8fc8c4299ae0a93d455950a24" ma:taxonomyFieldName="Projet_x0020__x002d__x0020_Th_x00e8_me1" ma:displayName="Projet - Thème" ma:default="" ma:fieldId="{0ce94fe8-fc8c-4299-ae0a-93d455950a24}"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Version_x0020_du_x0020_document" ma:index="33" nillable="true" ma:displayName="Version du document" ma:internalName="Version_x0020_du_x0020_document">
      <xsd:simpleType>
        <xsd:restriction base="dms:Text">
          <xsd:maxLength value="255"/>
        </xsd:restriction>
      </xsd:simpleType>
    </xsd:element>
    <xsd:element name="SharedWithUsers" ma:index="3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7" nillable="true" ma:displayName="Valeur d’ID de document" ma:description="Valeur de l’ID de document affecté à cet élément." ma:internalName="_dlc_DocId" ma:readOnly="true">
      <xsd:simpleType>
        <xsd:restriction base="dms:Text"/>
      </xsd:simpleType>
    </xsd:element>
    <xsd:element name="_dlc_DocIdUrl" ma:index="38"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2366849-cc06-4d75-95a6-787f40761baf" elementFormDefault="qualified">
    <xsd:import namespace="http://schemas.microsoft.com/office/2006/documentManagement/types"/>
    <xsd:import namespace="http://schemas.microsoft.com/office/infopath/2007/PartnerControls"/>
    <xsd:element name="DLCPolicyLabelValue" ma:index="24" nillable="true" ma:displayName="Étiquette" ma:description="Stocke la valeur actuelle de l’intitulé." ma:internalName="DLCPolicyLabelValue" ma:readOnly="true">
      <xsd:simpleType>
        <xsd:restriction base="dms:Note">
          <xsd:maxLength value="255"/>
        </xsd:restriction>
      </xsd:simpleType>
    </xsd:element>
    <xsd:element name="DLCPolicyLabelClientValue" ma:index="25" nillable="true" ma:displayName="Valeur d'intitulé client" ma:description="Stocke la dernière valeur d'intitulé calculée sur le client." ma:hidden="true" ma:internalName="DLCPolicyLabelClientValue" ma:readOnly="false">
      <xsd:simpleType>
        <xsd:restriction base="dms:Note"/>
      </xsd:simpleType>
    </xsd:element>
    <xsd:element name="DLCPolicyLabelLock" ma:index="26" nillable="true" ma:displayName="Intitulé verrouillé" ma:description="Indique si l'intitulé doit être mis à jour en cas de modification des propriétés de l'élément."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Type de contenu"/>
        <xsd:element ref="dc:title" minOccurs="0" maxOccurs="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p:Policy xmlns:p="office.server.policy" id="" local="true">
  <p:Name>Document texte</p:Name>
  <p:Description/>
  <p:Statement/>
  <p:PolicyItems>
    <p:PolicyItem featureId="Microsoft.Office.RecordsManagement.PolicyFeatures.PolicyLabel" staticId="0x010100D391C9900188BF44A2734355D32A3AFC0200498E17AE0064654BA788C817BED26650|645055149" UniqueId="8379f2d0-4109-48b1-a66e-67bccb041872">
      <p:Name>Étiquettes</p:Name>
      <p:Description>Génère des étiquettes pouvant être insérées dans les documents Microsoft Office afin de vous assurer que les propriétés du document ou d'autres informations importantes apparaissent lors de l'impression des documents. Les étiquettes peuvent également être utilisées pour rechercher Il est également possible de rechercher des documents.</p:Description>
      <p:CustomData>
        <label>
          <properties>
            <justification>Left</justification>
            <fontsize>8</fontsize>
          </properties>
          <segment type="literal">Version : </segment>
          <segment type="metadata">_UIVersionString</segment>
        </label>
      </p:CustomData>
    </p:PolicyItem>
  </p:PolicyItems>
</p:Policy>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c76db5a02ef84c1c9ebe68282e810e9e xmlns="28939810-4282-4d85-9f62-e6db0f2f4c3a">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c76db5a02ef84c1c9ebe68282e810e9e>
    <DLCPolicyLabelLock xmlns="62366849-cc06-4d75-95a6-787f40761baf" xsi:nil="true"/>
    <j1418979be004cd79b5ad1c307893819 xmlns="28939810-4282-4d85-9f62-e6db0f2f4c3a">
      <Terms xmlns="http://schemas.microsoft.com/office/infopath/2007/PartnerControls"/>
    </j1418979be004cd79b5ad1c307893819>
    <Titre xmlns="28939810-4282-4d85-9f62-e6db0f2f4c3a">2025-102-BPU-DQE</Titre>
    <TaxCatchAll xmlns="28939810-4282-4d85-9f62-e6db0f2f4c3a">
      <Value>615</Value>
      <Value>475</Value>
      <Value>457</Value>
    </TaxCatchAll>
    <gce94fe8fc8c4299ae0a93d455950a24 xmlns="28939810-4282-4d85-9f62-e6db0f2f4c3a">
      <Terms xmlns="http://schemas.microsoft.com/office/infopath/2007/PartnerControls"/>
    </gce94fe8fc8c4299ae0a93d455950a24>
    <IconOverlay xmlns="http://schemas.microsoft.com/sharepoint/v4" xsi:nil="true"/>
    <hfcf2f18b6504770b90659a28918232a xmlns="28939810-4282-4d85-9f62-e6db0f2f4c3a">
      <Terms xmlns="http://schemas.microsoft.com/office/infopath/2007/PartnerControls">
        <TermInfo xmlns="http://schemas.microsoft.com/office/infopath/2007/PartnerControls">
          <TermName xmlns="http://schemas.microsoft.com/office/infopath/2007/PartnerControls">Administratif</TermName>
          <TermId xmlns="http://schemas.microsoft.com/office/infopath/2007/PartnerControls">d392817f-be57-4d34-be73-f2bcb058e4a7</TermId>
        </TermInfo>
      </Terms>
    </hfcf2f18b6504770b90659a28918232a>
    <p1a4110439c3492683c857e28e740753 xmlns="28939810-4282-4d85-9f62-e6db0f2f4c3a">
      <Terms xmlns="http://schemas.microsoft.com/office/infopath/2007/PartnerControls">
        <TermInfo xmlns="http://schemas.microsoft.com/office/infopath/2007/PartnerControls">
          <TermName xmlns="http://schemas.microsoft.com/office/infopath/2007/PartnerControls">Lettre</TermName>
          <TermId xmlns="http://schemas.microsoft.com/office/infopath/2007/PartnerControls">17a8eceb-82b5-47d7-88aa-ff2d07122a63</TermId>
        </TermInfo>
      </Terms>
    </p1a4110439c3492683c857e28e740753>
    <DLCPolicyLabelClientValue xmlns="62366849-cc06-4d75-95a6-787f40761baf">Version : {_UIVersionString}</DLCPolicyLabelClientValue>
    <Identifiant_x0020_externe xmlns="28939810-4282-4d85-9f62-e6db0f2f4c3a" xsi:nil="true"/>
    <Projet_x0020_-_x0020_Thème xmlns="28939810-4282-4d85-9f62-e6db0f2f4c3a" xsi:nil="true"/>
    <Description_x0020_document xmlns="28939810-4282-4d85-9f62-e6db0f2f4c3a">2025-102-BPU-DQE</Description_x0020_document>
    <Version_x0020_du_x0020_document xmlns="28939810-4282-4d85-9f62-e6db0f2f4c3a">0.3</Version_x0020_du_x0020_document>
    <Document_x0020_externe xmlns="28939810-4282-4d85-9f62-e6db0f2f4c3a">false</Document_x0020_externe>
    <_dlc_DocId xmlns="28939810-4282-4d85-9f62-e6db0f2f4c3a">TOULON-1241312415-22960</_dlc_DocId>
    <_dlc_DocIdUrl xmlns="28939810-4282-4d85-9f62-e6db0f2f4c3a">
      <Url>https://gpsng.intradef.gouv.fr/sites/TOULON/_layouts/15/DocIdRedir.aspx?ID=TOULON-1241312415-22960</Url>
      <Description>TOULON-1241312415-22960</Description>
    </_dlc_DocIdUrl>
    <DLCPolicyLabelValue xmlns="62366849-cc06-4d75-95a6-787f40761baf">Version : 0.3</DLCPolicyLabelValue>
  </documentManagement>
</p:properties>
</file>

<file path=customXml/itemProps1.xml><?xml version="1.0" encoding="utf-8"?>
<ds:datastoreItem xmlns:ds="http://schemas.openxmlformats.org/officeDocument/2006/customXml" ds:itemID="{7ECBB468-CF25-46F4-AA4C-4BD20284BB59}">
  <ds:schemaRefs>
    <ds:schemaRef ds:uri="http://schemas.microsoft.com/sharepoint/v3/contenttype/forms"/>
  </ds:schemaRefs>
</ds:datastoreItem>
</file>

<file path=customXml/itemProps2.xml><?xml version="1.0" encoding="utf-8"?>
<ds:datastoreItem xmlns:ds="http://schemas.openxmlformats.org/officeDocument/2006/customXml" ds:itemID="{D34C15CB-0FF3-4AC8-BAA0-A4F4B74277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939810-4282-4d85-9f62-e6db0f2f4c3a"/>
    <ds:schemaRef ds:uri="62366849-cc06-4d75-95a6-787f40761baf"/>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609393-B62D-4ECE-99AA-68226607CEF9}">
  <ds:schemaRefs>
    <ds:schemaRef ds:uri="office.server.policy"/>
  </ds:schemaRefs>
</ds:datastoreItem>
</file>

<file path=customXml/itemProps4.xml><?xml version="1.0" encoding="utf-8"?>
<ds:datastoreItem xmlns:ds="http://schemas.openxmlformats.org/officeDocument/2006/customXml" ds:itemID="{A2256F13-1C87-4775-A041-A8FA4D5565FA}">
  <ds:schemaRefs>
    <ds:schemaRef ds:uri="http://schemas.microsoft.com/sharepoint/events"/>
  </ds:schemaRefs>
</ds:datastoreItem>
</file>

<file path=customXml/itemProps5.xml><?xml version="1.0" encoding="utf-8"?>
<ds:datastoreItem xmlns:ds="http://schemas.openxmlformats.org/officeDocument/2006/customXml" ds:itemID="{A019E998-3875-4292-8A41-F5B9E29B595D}">
  <ds:schemaRefs>
    <ds:schemaRef ds:uri="http://schemas.microsoft.com/office/infopath/2007/PartnerControls"/>
    <ds:schemaRef ds:uri="28939810-4282-4d85-9f62-e6db0f2f4c3a"/>
    <ds:schemaRef ds:uri="http://purl.org/dc/elements/1.1/"/>
    <ds:schemaRef ds:uri="http://schemas.microsoft.com/office/2006/metadata/properties"/>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62366849-cc06-4d75-95a6-787f40761ba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Page de garde</vt:lpstr>
      <vt:lpstr>BPU-DQE</vt:lpstr>
      <vt:lpstr>Annexe coefficient au BPU</vt:lpstr>
      <vt:lpstr>Feuille de calcul</vt:lpstr>
      <vt:lpstr>Prix Nouveaux</vt:lpstr>
      <vt:lpstr>'BPU-DQE'!Zone_d_impression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ELMI ISMAN Djama SA CL SUPERIE DEF</dc:creator>
  <cp:lastModifiedBy>FLEITH Isabelle ATTACHE AE</cp:lastModifiedBy>
  <cp:lastPrinted>2022-10-03T15:20:48Z</cp:lastPrinted>
  <dcterms:created xsi:type="dcterms:W3CDTF">2022-08-09T14:03:25Z</dcterms:created>
  <dcterms:modified xsi:type="dcterms:W3CDTF">2026-04-08T11:52:51Z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e65a75-a330-4217-91c6-af7a7c584216_Enabled">
    <vt:lpwstr>True</vt:lpwstr>
  </property>
  <property fmtid="{D5CDD505-2E9C-101B-9397-08002B2CF9AE}" pid="3" name="MSIP_Label_dbe65a75-a330-4217-91c6-af7a7c584216_SiteId">
    <vt:lpwstr>264fc21d-5601-4892-a583-198a728166d8</vt:lpwstr>
  </property>
  <property fmtid="{D5CDD505-2E9C-101B-9397-08002B2CF9AE}" pid="4" name="MSIP_Label_dbe65a75-a330-4217-91c6-af7a7c584216_Owner">
    <vt:lpwstr>jboissady@prolians.eu</vt:lpwstr>
  </property>
  <property fmtid="{D5CDD505-2E9C-101B-9397-08002B2CF9AE}" pid="5" name="MSIP_Label_dbe65a75-a330-4217-91c6-af7a7c584216_SetDate">
    <vt:lpwstr>2022-10-03T16:23:01.4946549Z</vt:lpwstr>
  </property>
  <property fmtid="{D5CDD505-2E9C-101B-9397-08002B2CF9AE}" pid="6" name="MSIP_Label_dbe65a75-a330-4217-91c6-af7a7c584216_Name">
    <vt:lpwstr>Non classifié</vt:lpwstr>
  </property>
  <property fmtid="{D5CDD505-2E9C-101B-9397-08002B2CF9AE}" pid="7" name="MSIP_Label_dbe65a75-a330-4217-91c6-af7a7c584216_Application">
    <vt:lpwstr>Microsoft Azure Information Protection</vt:lpwstr>
  </property>
  <property fmtid="{D5CDD505-2E9C-101B-9397-08002B2CF9AE}" pid="8" name="MSIP_Label_dbe65a75-a330-4217-91c6-af7a7c584216_Extended_MSFT_Method">
    <vt:lpwstr>Manual</vt:lpwstr>
  </property>
  <property fmtid="{D5CDD505-2E9C-101B-9397-08002B2CF9AE}" pid="9" name="Sensitivity">
    <vt:lpwstr>Non classifié</vt:lpwstr>
  </property>
  <property fmtid="{D5CDD505-2E9C-101B-9397-08002B2CF9AE}" pid="10" name="ContentTypeId">
    <vt:lpwstr>0x010100D391C9900188BF44A2734355D32A3AFC0200498E17AE0064654BA788C817BED26650</vt:lpwstr>
  </property>
  <property fmtid="{D5CDD505-2E9C-101B-9397-08002B2CF9AE}" pid="11" name="_dlc_DocIdItemGuid">
    <vt:lpwstr>b6ddbd86-aac7-4576-93fc-cdc9d38e3688</vt:lpwstr>
  </property>
  <property fmtid="{D5CDD505-2E9C-101B-9397-08002B2CF9AE}" pid="12" name="Statut de l'élément">
    <vt:lpwstr/>
  </property>
  <property fmtid="{D5CDD505-2E9C-101B-9397-08002B2CF9AE}" pid="13" name="Nature">
    <vt:lpwstr>615;#Lettre|17a8eceb-82b5-47d7-88aa-ff2d07122a63</vt:lpwstr>
  </property>
  <property fmtid="{D5CDD505-2E9C-101B-9397-08002B2CF9AE}" pid="14" name="Mots-clés">
    <vt:lpwstr/>
  </property>
  <property fmtid="{D5CDD505-2E9C-101B-9397-08002B2CF9AE}" pid="15" name="Projet - Thème1">
    <vt:lpwstr/>
  </property>
  <property fmtid="{D5CDD505-2E9C-101B-9397-08002B2CF9AE}" pid="16" name="Protection">
    <vt:lpwstr>457;#NP|cadf651c-c981-4cf9-9c64-0ba779488b3c</vt:lpwstr>
  </property>
  <property fmtid="{D5CDD505-2E9C-101B-9397-08002B2CF9AE}" pid="17" name="Type modèle">
    <vt:lpwstr>475;#Administratif|d392817f-be57-4d34-be73-f2bcb058e4a7</vt:lpwstr>
  </property>
</Properties>
</file>